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kapitulace stavby" sheetId="1" r:id="rId4"/>
    <sheet state="visible" name="RK03 - Demolice části č.p..." sheetId="2" r:id="rId5"/>
    <sheet state="visible" name="Seznam figur" sheetId="3" r:id="rId6"/>
  </sheets>
  <definedNames>
    <definedName hidden="1" localSheetId="1" name="_xlnm._FilterDatabase">'RK03 - Demolice části č.p...'!$C$131:$K$353</definedName>
  </definedNames>
  <calcPr/>
</workbook>
</file>

<file path=xl/sharedStrings.xml><?xml version="1.0" encoding="utf-8"?>
<sst xmlns="http://schemas.openxmlformats.org/spreadsheetml/2006/main" count="2525" uniqueCount="565">
  <si>
    <t>Export Komplet</t>
  </si>
  <si>
    <t/>
  </si>
  <si>
    <t>2.0</t>
  </si>
  <si>
    <t>ZAMOK</t>
  </si>
  <si>
    <t>False</t>
  </si>
  <si>
    <t>{83398832-48a2-4fa9-bf3a-63c7ec189f18}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</si>
  <si>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</si>
  <si>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</si>
  <si>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</si>
  <si>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</si>
  <si>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</si>
  <si>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</si>
  <si>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</si>
  <si>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RK03</t>
  </si>
  <si>
    <t>Stavba:</t>
  </si>
  <si>
    <t>Demolice části č.p.50 na  parcele 127</t>
  </si>
  <si>
    <t>KSO:</t>
  </si>
  <si>
    <t>CC-CZ:</t>
  </si>
  <si>
    <t>Místo:</t>
  </si>
  <si>
    <t>Mečeříž</t>
  </si>
  <si>
    <t>Datum:</t>
  </si>
  <si>
    <t>8. 12. 2024</t>
  </si>
  <si>
    <t>Zadavatel: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</si>
  <si>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</si>
  <si>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</si>
  <si>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</si>
  <si>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</si>
  <si>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</si>
  <si>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</si>
  <si>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</si>
  <si>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</si>
  <si>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</si>
  <si>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</si>
  <si>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</si>
  <si>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</si>
  <si>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</si>
  <si>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</si>
  <si>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</si>
  <si>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</si>
  <si>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</si>
  <si>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</si>
  <si>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</si>
  <si>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</si>
  <si>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</si>
  <si>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</si>
  <si>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</si>
  <si>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</si>
  <si>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</si>
  <si>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</si>
  <si>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</si>
  <si>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</si>
  <si>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</si>
  <si>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</si>
  <si>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</si>
  <si>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</si>
  <si>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</si>
  <si>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</si>
  <si>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</si>
  <si>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</si>
  <si>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
náklady [CZK]</t>
  </si>
  <si>
    <t>DPH [CZK]</t>
  </si>
  <si>
    <t>Normohodiny [h]</t>
  </si>
  <si>
    <t>DPH základní [CZK]</t>
  </si>
  <si>
    <t>DPH snížená [CZK]</t>
  </si>
  <si>
    <t>DPH základní přenesená
[CZK]</t>
  </si>
  <si>
    <t>DPH snížená přenesená
[CZK]</t>
  </si>
  <si>
    <t>Základna
DPH základní</t>
  </si>
  <si>
    <t>Základna
DPH snížená</t>
  </si>
  <si>
    <t>Základna
DPH zákl. přenesená</t>
  </si>
  <si>
    <t>Základna
DPH sníž. přenesená</t>
  </si>
  <si>
    <t>Základna
DPH nulová</t>
  </si>
  <si>
    <t>1) 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</si>
  <si>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</si>
  <si>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</si>
  <si>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</si>
  <si>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</si>
  <si>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</si>
  <si>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</si>
  <si>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</si>
  <si>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</si>
  <si>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2) Ostatní náklady ze souhrnného listu</t>
  </si>
  <si>
    <t>Procent. zadání
[% nákladů rozpočtu]</t>
  </si>
  <si>
    <t>Zařazení nákladů</t>
  </si>
  <si>
    <t>Celkové náklady za stavbu 1) + 2)</t>
  </si>
  <si>
    <t>VV0001</t>
  </si>
  <si>
    <t>Výkaz (1)</t>
  </si>
  <si>
    <t>54,546</t>
  </si>
  <si>
    <t>3</t>
  </si>
  <si>
    <t>2</t>
  </si>
  <si>
    <t>VV0002</t>
  </si>
  <si>
    <t>Výkaz (2)</t>
  </si>
  <si>
    <t>12,423</t>
  </si>
  <si>
    <t>KRYCÍ LIST SOUPISU PRACÍ</t>
  </si>
  <si>
    <t>VV0003</t>
  </si>
  <si>
    <t>Výkaz (3)</t>
  </si>
  <si>
    <t>25,456</t>
  </si>
  <si>
    <t>VV0004</t>
  </si>
  <si>
    <t>Výkaz (4)</t>
  </si>
  <si>
    <t>12,537</t>
  </si>
  <si>
    <t>VV0005</t>
  </si>
  <si>
    <t>Výkaz (6)</t>
  </si>
  <si>
    <t>36,04</t>
  </si>
  <si>
    <t>VV0007</t>
  </si>
  <si>
    <t>Výkaz (8)</t>
  </si>
  <si>
    <t>8,577</t>
  </si>
  <si>
    <t>VV0009</t>
  </si>
  <si>
    <t>Výkaz (10)</t>
  </si>
  <si>
    <t>107,216</t>
  </si>
  <si>
    <t>VV0010</t>
  </si>
  <si>
    <t>Výkaz (11)</t>
  </si>
  <si>
    <t>32,826</t>
  </si>
  <si>
    <t>VV0011</t>
  </si>
  <si>
    <t>Výkaz (12)</t>
  </si>
  <si>
    <t>51,175</t>
  </si>
  <si>
    <t>VV0013</t>
  </si>
  <si>
    <t>Výkaz (14)</t>
  </si>
  <si>
    <t>6,441</t>
  </si>
  <si>
    <t>VV0014</t>
  </si>
  <si>
    <t>Výkaz (15)</t>
  </si>
  <si>
    <t>106,45</t>
  </si>
  <si>
    <t>VV0016</t>
  </si>
  <si>
    <t>Výkaz (17)</t>
  </si>
  <si>
    <t>38,147</t>
  </si>
  <si>
    <t>VV0017</t>
  </si>
  <si>
    <t>Výkaz (18)</t>
  </si>
  <si>
    <t>51,068</t>
  </si>
  <si>
    <t>VV0018</t>
  </si>
  <si>
    <t>Výkaz (19)</t>
  </si>
  <si>
    <t>165,024</t>
  </si>
  <si>
    <t>VV0020</t>
  </si>
  <si>
    <t>Výkaz (21)</t>
  </si>
  <si>
    <t>96,56</t>
  </si>
  <si>
    <t>VV0021</t>
  </si>
  <si>
    <t>Výkaz (22)</t>
  </si>
  <si>
    <t>86,489</t>
  </si>
  <si>
    <t>VV0022</t>
  </si>
  <si>
    <t>Výkaz (23)</t>
  </si>
  <si>
    <t>193,968</t>
  </si>
  <si>
    <t>VV0025</t>
  </si>
  <si>
    <t>Výkaz (27)</t>
  </si>
  <si>
    <t>271,474</t>
  </si>
  <si>
    <t>VV0026</t>
  </si>
  <si>
    <t>Výkaz (28)</t>
  </si>
  <si>
    <t>94,77</t>
  </si>
  <si>
    <t>VV0027</t>
  </si>
  <si>
    <t>Výkaz (29)</t>
  </si>
  <si>
    <t>3,332</t>
  </si>
  <si>
    <t>Náklady z rozpočtu</t>
  </si>
  <si>
    <t>Ostatní náklady</t>
  </si>
  <si>
    <t>REKAPITULACE ČLENĚNÍ SOUPISU PRACÍ</t>
  </si>
  <si>
    <t>Kód dílu - Popis</t>
  </si>
  <si>
    <t>Cena celkem [CZK]</t>
  </si>
  <si>
    <t>1) 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</si>
  <si>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</si>
  <si>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</si>
  <si>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</si>
  <si>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</si>
  <si>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</si>
  <si>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PSV - Práce a dodávky PSV</t>
  </si>
  <si>
    <t xml:space="preserve">    713 - Izolace tepelné</t>
  </si>
  <si>
    <t xml:space="preserve">    725 - Zdravotechnika - zařizovací předměty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</si>
  <si>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</si>
  <si>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</si>
  <si>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</si>
  <si>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775 - Podlahy skládané</t>
  </si>
  <si>
    <t>M - Práce a dodávky M</t>
  </si>
  <si>
    <t xml:space="preserve">    21-M - Elektromontáže</t>
  </si>
  <si>
    <t>VRN - Vedlejší rozpočtové náklady</t>
  </si>
  <si>
    <t xml:space="preserve">    VRN4 - Inženýrská činnost</t>
  </si>
  <si>
    <t xml:space="preserve">    VRN7 - Provozní vlivy</t>
  </si>
  <si>
    <t>2)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</si>
  <si>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</si>
  <si>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</si>
  <si>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</si>
  <si>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</si>
  <si>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</si>
  <si>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</si>
  <si>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</si>
  <si>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</si>
  <si>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</si>
  <si>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</si>
  <si>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</si>
  <si>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</si>
  <si>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</si>
  <si>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</si>
  <si>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</si>
  <si>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</si>
  <si>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</si>
  <si>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41</t>
  </si>
  <si>
    <t>K</t>
  </si>
  <si>
    <t>113106123</t>
  </si>
  <si>
    <t>Rozebrání dlažeb ze zámkových dlaždic komunikací pro pěší ručně</t>
  </si>
  <si>
    <t>m2</t>
  </si>
  <si>
    <t>CS ÚRS 2024 02</t>
  </si>
  <si>
    <t>4</t>
  </si>
  <si>
    <t>-120766957</t>
  </si>
  <si>
    <t>PP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</si>
  <si>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</si>
  <si>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Online PSC</t>
  </si>
  <si>
    <t>https://podminky.urs.cz/item/CS_URS_2024_02/113106123</t>
  </si>
  <si>
    <t>VV</t>
  </si>
  <si>
    <t>2*12  " odhad dle foto</t>
  </si>
  <si>
    <t>9</t>
  </si>
  <si>
    <t>Ostatní konstrukce a práce, bourání</t>
  </si>
  <si>
    <t>139951122</t>
  </si>
  <si>
    <t>Bourání kcí v hloubených vykopávkách ze zdiva z betonu prokládaného kamenem strojně</t>
  </si>
  <si>
    <t>m3</t>
  </si>
  <si>
    <t>534474853</t>
  </si>
  <si>
    <t>Bourání konstrukcí v hloubených vykopávkách strojně s přemístěním suti na hromady na vzdálenost do 20 m nebo s naložením na dopravní prostředek z betonu prostého prokládaného kamenem</t>
  </si>
  <si>
    <t>https://podminky.urs.cz/item/CS_URS_2024_02/139951122</t>
  </si>
  <si>
    <t>"Množství určené pomocí aplikace Výměry.</t>
  </si>
  <si>
    <t>"0,870*6,128</t>
  </si>
  <si>
    <t>"0,700*6,128+6,128</t>
  </si>
  <si>
    <t>"1,050* 16,492</t>
  </si>
  <si>
    <t>"0,930* 16,492</t>
  </si>
  <si>
    <t>"(5,445+1,535) * 2 *0,440 " pod sklepem</t>
  </si>
  <si>
    <t>139951121</t>
  </si>
  <si>
    <t>Bourání kcí v hloubených vykopávkách ze zdiva z betonu prostého strojně</t>
  </si>
  <si>
    <t>-674807754</t>
  </si>
  <si>
    <t>Bourání konstrukcí v hloubených vykopávkách strojně s přemístěním suti na hromady na vzdálenost do 20 m nebo s naložením na dopravní prostředek z betonu prostého neprokládaného</t>
  </si>
  <si>
    <t>https://podminky.urs.cz/item/CS_URS_2024_02/139951121</t>
  </si>
  <si>
    <t>"7,918* 0,6 * 0,45 " pod vinárnou - odhad</t>
  </si>
  <si>
    <t>"0,480*21,427 " pod přístavbou</t>
  </si>
  <si>
    <t>13</t>
  </si>
  <si>
    <t>961055111</t>
  </si>
  <si>
    <t>Bourání základů ze ŽB</t>
  </si>
  <si>
    <t>283883002</t>
  </si>
  <si>
    <t>Bourání základů z betonu železového</t>
  </si>
  <si>
    <t>https://podminky.urs.cz/item/CS_URS_2024_02/961055111</t>
  </si>
  <si>
    <t>"58,550* 0,15 " deska pod vinárnou - odhad</t>
  </si>
  <si>
    <t>"(116,660+50,070) * 0,1 "deska</t>
  </si>
  <si>
    <t>27</t>
  </si>
  <si>
    <t>962021112</t>
  </si>
  <si>
    <t>Bourání  konstrukcí zdiva a pilířů z kamene nebo cihel</t>
  </si>
  <si>
    <t>-7820332</t>
  </si>
  <si>
    <t>https://podminky.urs.cz/item/CS_URS_2024_02/962021112</t>
  </si>
  <si>
    <t>0,3*0,3*0,25*5   " pilířky na střeše vinárny - odhad</t>
  </si>
  <si>
    <t>18</t>
  </si>
  <si>
    <t>962031132</t>
  </si>
  <si>
    <t>Bourání příček nebo přizdívek z cihel pálených tl do 100 mm</t>
  </si>
  <si>
    <t>-1662720643</t>
  </si>
  <si>
    <t>Bourání příček nebo přizdívek z cihel pálených plných nebo dutých, tl. do 100 mm</t>
  </si>
  <si>
    <t>https://podminky.urs.cz/item/CS_URS_2024_02/962031132</t>
  </si>
  <si>
    <t>"2,431* 2,78 " vinárna</t>
  </si>
  <si>
    <t>"6,346* 2,573</t>
  </si>
  <si>
    <t>"((3,692* 2 ) + (1,479* 2 )) * +2,716</t>
  </si>
  <si>
    <t>17</t>
  </si>
  <si>
    <t>962031133</t>
  </si>
  <si>
    <t>Bourání příček nebo přizdívek z cihel pálených tl přes 100 do 150 mm</t>
  </si>
  <si>
    <t>-1099377808</t>
  </si>
  <si>
    <t>Bourání příček nebo přizdívek z cihel pálených plných nebo dutých, tl. přes 100 do 150 mm</t>
  </si>
  <si>
    <t>https://podminky.urs.cz/item/CS_URS_2024_02/962031133</t>
  </si>
  <si>
    <t>"6,043*2,716* 2</t>
  </si>
  <si>
    <t>962032241</t>
  </si>
  <si>
    <t>Bourání zdiva z cihel pálených nebo vápenopískových na MC přes 1 m3</t>
  </si>
  <si>
    <t>-827033915</t>
  </si>
  <si>
    <t>Bourání zdiva nadzákladového z cihel pálených plných nebo lícových nebo vápenopískových, na maltu cementovou, objemu přes 1 m3</t>
  </si>
  <si>
    <t>https://podminky.urs.cz/item/CS_URS_2024_02/962032241</t>
  </si>
  <si>
    <t>"(0,279*1,791*11,948) + (0,451*2,462*2,348) " sklep</t>
  </si>
  <si>
    <t>16</t>
  </si>
  <si>
    <t>962032231</t>
  </si>
  <si>
    <t>Bourání zdiva z cihel pálených nebo vápenopískových na MV nebo MVC přes 1 m3</t>
  </si>
  <si>
    <t>296168691</t>
  </si>
  <si>
    <t>Bourání zdiva nadzákladového z cihel pálených plných nebo lícových nebo vápenopískových, na maltu vápennou nebo vápenocementovou, objemu přes 1 m3</t>
  </si>
  <si>
    <t>https://podminky.urs.cz/item/CS_URS_2024_02/962032231</t>
  </si>
  <si>
    <t>"-(( 1,2*1,2*0,45 ) + ( 0,9 * 2 *0,45)) " okna vinárna</t>
  </si>
  <si>
    <t>"(7,918*2,431* 0,45 ) + (1,007*2,431* 0,705 )</t>
  </si>
  <si>
    <t>"-((2,290* 6) +2,300+1,860) * 0,45</t>
  </si>
  <si>
    <t>"(47,125*4,007*0,445) + (21,692*3,440*0,299)</t>
  </si>
  <si>
    <t>40</t>
  </si>
  <si>
    <t>962033121</t>
  </si>
  <si>
    <t>Bourání zdiva z tvárnic ztraceného bednění včetně výztuže a výplně z betonu C8/10, C12/15, C16/20, C20/25 přes 1 m3</t>
  </si>
  <si>
    <t>198834059</t>
  </si>
  <si>
    <t>Bourání zdiva nadzákladového z tvárnic ztraceného bednění včetně výztuže a výplně z betonu, třídy C8/10, C12/15, C16/20, C20/25, objemu přes 1 m3</t>
  </si>
  <si>
    <t>https://podminky.urs.cz/item/CS_URS_2024_02/962033121</t>
  </si>
  <si>
    <t>12,25*0,75*0,25</t>
  </si>
  <si>
    <t>2,25*1,0*0,25  " venkovní rampa</t>
  </si>
  <si>
    <t>Součet</t>
  </si>
  <si>
    <t>20</t>
  </si>
  <si>
    <t>962052314</t>
  </si>
  <si>
    <t>Bourání pilířů ze ŽB</t>
  </si>
  <si>
    <t>264062741</t>
  </si>
  <si>
    <t>Bourání zdiva železobetonového pilířů, průřezu do 0,36 m2</t>
  </si>
  <si>
    <t>https://podminky.urs.cz/item/CS_URS_2024_02/962052314</t>
  </si>
  <si>
    <t>((0,49*0,49)+(0,5*0,49)+(0,485*1,6))*2,431</t>
  </si>
  <si>
    <t>963013530</t>
  </si>
  <si>
    <t>Bourání stropů s keramickou výplní</t>
  </si>
  <si>
    <t>-1181835492</t>
  </si>
  <si>
    <t>Bourání stropů s keramickou výplní včetně vybourání nosníků a jejich odklizení jakékoliv tloušťky</t>
  </si>
  <si>
    <t>https://podminky.urs.cz/item/CS_URS_2024_02/963013530</t>
  </si>
  <si>
    <t>"58,550* 0,11 " hurdisky s potěrem</t>
  </si>
  <si>
    <t>39</t>
  </si>
  <si>
    <t>963053937</t>
  </si>
  <si>
    <t>Bourání ŽB schodišťových ramen monolitických na schodnicích</t>
  </si>
  <si>
    <t>1427489521</t>
  </si>
  <si>
    <t>Bourání železobetonových monolitických schodišťových ramen na schodnicích s vybouráním schodnic</t>
  </si>
  <si>
    <t>https://podminky.urs.cz/item/CS_URS_2024_02/963053937</t>
  </si>
  <si>
    <t>"0,882*1,906</t>
  </si>
  <si>
    <t>"2,150*0,768</t>
  </si>
  <si>
    <t>28</t>
  </si>
  <si>
    <t>964053111</t>
  </si>
  <si>
    <t>Bourání ŽB trámů, průvlaků nebo pásů průřezu do 0,25 m2</t>
  </si>
  <si>
    <t>1210368706</t>
  </si>
  <si>
    <t>Bourání samostatných trámů, průvlaků nebo pásů ze železobetonu bez přerušení výztuže, průřezu do 0,25 m2</t>
  </si>
  <si>
    <t>https://podminky.urs.cz/item/CS_URS_2024_02/964053111</t>
  </si>
  <si>
    <t>965042141</t>
  </si>
  <si>
    <t>Bourání podkladů pod dlažby nebo mazanin betonových nebo z litého asfaltu tl do 100 mm pl přes 4 m2</t>
  </si>
  <si>
    <t>-265066719</t>
  </si>
  <si>
    <t>Bourání mazanin betonových nebo z litého asfaltu tl. do 100 mm, plochy přes 4 m2</t>
  </si>
  <si>
    <t>https://podminky.urs.cz/item/CS_URS_2024_02/965042141</t>
  </si>
  <si>
    <t>"94,770* 0,1</t>
  </si>
  <si>
    <t>"43,710 * 0,07</t>
  </si>
  <si>
    <t>19</t>
  </si>
  <si>
    <t>968062376</t>
  </si>
  <si>
    <t>Vybourání dřevěných rámů oken zdvojených včetně křídel pl do 4 m2</t>
  </si>
  <si>
    <t>1292397656</t>
  </si>
  <si>
    <t>Vybourání dřevěných rámů oken s křídly, dveřních zárubní, vrat, stěn, ostění nebo obkladů rámů oken s křídly zdvojených, plochy do 4 m2</t>
  </si>
  <si>
    <t>https://podminky.urs.cz/item/CS_URS_2024_02/968062376</t>
  </si>
  <si>
    <t xml:space="preserve">( 2,290 * 6) + 2,300 + 1,860 </t>
  </si>
  <si>
    <t>997</t>
  </si>
  <si>
    <t>Přesun sutě</t>
  </si>
  <si>
    <t>29</t>
  </si>
  <si>
    <t>997013111</t>
  </si>
  <si>
    <t>Vnitrostaveništní doprava suti a vybouraných hmot pro budovy v do 6 m</t>
  </si>
  <si>
    <t>t</t>
  </si>
  <si>
    <t>1255473398</t>
  </si>
  <si>
    <t>Vnitrostaveništní doprava suti a vybouraných hmot vodorovně do 50 m s naložením základní pro budovy a haly výšky do 6 m</t>
  </si>
  <si>
    <t>https://podminky.urs.cz/item/CS_URS_2024_02/997013111</t>
  </si>
  <si>
    <t>30</t>
  </si>
  <si>
    <t>997013501</t>
  </si>
  <si>
    <t>Odvoz suti a vybouraných hmot na skládku nebo meziskládku do 1 km se složením</t>
  </si>
  <si>
    <t>1039215731</t>
  </si>
  <si>
    <t>Odvoz suti a vybouraných hmot na skládku nebo meziskládku se složením, na vzdálenost do 1 km</t>
  </si>
  <si>
    <t>https://podminky.urs.cz/item/CS_URS_2024_02/997013501</t>
  </si>
  <si>
    <t>31</t>
  </si>
  <si>
    <t>997013509</t>
  </si>
  <si>
    <t>Příplatek k odvozu suti a vybouraných hmot na skládku ZKD 1 km přes 1 km</t>
  </si>
  <si>
    <t>453420547</t>
  </si>
  <si>
    <t>Odvoz suti a vybouraných hmot na skládku nebo meziskládku se složením, na vzdálenost Příplatek k ceně za každý další započatý 1 km přes 1 km</t>
  </si>
  <si>
    <t>https://podminky.urs.cz/item/CS_URS_2024_02/997013509</t>
  </si>
  <si>
    <t>P</t>
  </si>
  <si>
    <t>Poznámka k položce:
PŘEDPOKLAD VLASTNÍ SKLÁDKA OBCE</t>
  </si>
  <si>
    <t>377,866*4 'Přepočtené koeficientem množství</t>
  </si>
  <si>
    <t>PSV</t>
  </si>
  <si>
    <t>Práce a dodávky PSV</t>
  </si>
  <si>
    <t>713</t>
  </si>
  <si>
    <t>Izolace tepelné</t>
  </si>
  <si>
    <t>35</t>
  </si>
  <si>
    <t>713112813</t>
  </si>
  <si>
    <t>Odstranění tepelné izolace foukané běžných stavebních konstrukcí vodorovných tl přes 100 mm</t>
  </si>
  <si>
    <t>-1924400312</t>
  </si>
  <si>
    <t>Odstranění tepelné foukané izolace běžných stavebních konstrukcí vodorovných tloušťky vrstvy přes 100 mm</t>
  </si>
  <si>
    <t>https://podminky.urs.cz/item/CS_URS_2024_02/713112813</t>
  </si>
  <si>
    <t>"94,770</t>
  </si>
  <si>
    <t>725</t>
  </si>
  <si>
    <t>Zdravotechnika - zařizovací předměty</t>
  </si>
  <si>
    <t>37</t>
  </si>
  <si>
    <t>725110811</t>
  </si>
  <si>
    <t>Demontáž klozetů splachovacích s nádrží</t>
  </si>
  <si>
    <t>soubor</t>
  </si>
  <si>
    <t>-292095719</t>
  </si>
  <si>
    <t>Demontáž klozetů splachovacíchch s nádrží nebo tlakovým splachovačem</t>
  </si>
  <si>
    <t>https://podminky.urs.cz/item/CS_URS_2024_02/725110811</t>
  </si>
  <si>
    <t>38</t>
  </si>
  <si>
    <t>725210821</t>
  </si>
  <si>
    <t>Demontáž umyvadel bez výtokových armatur</t>
  </si>
  <si>
    <t>-1528127120</t>
  </si>
  <si>
    <t>Demontáž umyvadel bez výtokových armatur umyvadel</t>
  </si>
  <si>
    <t>https://podminky.urs.cz/item/CS_URS_2024_02/725210821</t>
  </si>
  <si>
    <t>762</t>
  </si>
  <si>
    <t>Konstrukce tesařské</t>
  </si>
  <si>
    <t>5</t>
  </si>
  <si>
    <t>762085822</t>
  </si>
  <si>
    <t>Demontáž svorníků nebo šroubů dl přes 150 do 300 mm</t>
  </si>
  <si>
    <t>kus</t>
  </si>
  <si>
    <t>-1245410502</t>
  </si>
  <si>
    <t>Demontáž svorníků nebo šroubů délky přes 150 do 300 mm</t>
  </si>
  <si>
    <t>https://podminky.urs.cz/item/CS_URS_2024_02/762085822</t>
  </si>
  <si>
    <t>25+18+16</t>
  </si>
  <si>
    <t>32</t>
  </si>
  <si>
    <t>762331813</t>
  </si>
  <si>
    <t>Demontáž vázaných kcí krovů z hranolů průřezové pl přes 224 do 288 cm2</t>
  </si>
  <si>
    <t>m</t>
  </si>
  <si>
    <t>321255693</t>
  </si>
  <si>
    <t>Demontáž vázaných konstrukcí krovů sklonu do 60° z hranolů, hranolků, fošen, průřezové plochy přes 224 do 288 cm2</t>
  </si>
  <si>
    <t>https://podminky.urs.cz/item/CS_URS_2024_02/762331813</t>
  </si>
  <si>
    <t>6</t>
  </si>
  <si>
    <t>762331814</t>
  </si>
  <si>
    <t>Demontáž vázaných kcí krovů z hranolů průřezové pl přes 288 do 450 cm2</t>
  </si>
  <si>
    <t>-1381617088</t>
  </si>
  <si>
    <t>Demontáž vázaných konstrukcí krovů sklonu do 60° z hranolů, hranolků, fošen, průřezové plochy přes 288 do 450 cm2</t>
  </si>
  <si>
    <t>https://podminky.urs.cz/item/CS_URS_2024_02/762331814</t>
  </si>
  <si>
    <t>"9,701* 15</t>
  </si>
  <si>
    <t>"45,092+3,361" pozednice a kleštiny</t>
  </si>
  <si>
    <t>33</t>
  </si>
  <si>
    <t>762341811</t>
  </si>
  <si>
    <t>Demontáž bednění střech z prken</t>
  </si>
  <si>
    <t>-809407845</t>
  </si>
  <si>
    <t>Demontáž bednění a laťování bednění střech rovných, obloukových, sklonu do 60° se všemi nadstřešními konstrukcemi z prken hrubých, hoblovaných tl. do 32 mm</t>
  </si>
  <si>
    <t>https://podminky.urs.cz/item/CS_URS_2024_02/762341811</t>
  </si>
  <si>
    <t>"58,550+47,900+ (9,701*17,011)</t>
  </si>
  <si>
    <t>7</t>
  </si>
  <si>
    <t>762811811</t>
  </si>
  <si>
    <t>Demontáž záklopů stropů z hrubých prken tl do 32 mm</t>
  </si>
  <si>
    <t>-2062475172</t>
  </si>
  <si>
    <t>Demontáž záklopů stropů vrchních a zapuštěných z hrubých prken, tl. do 32 mm</t>
  </si>
  <si>
    <t>https://podminky.urs.cz/item/CS_URS_2024_02/762811811</t>
  </si>
  <si>
    <t>"96,560</t>
  </si>
  <si>
    <t>8</t>
  </si>
  <si>
    <t>762822830</t>
  </si>
  <si>
    <t>Demontáž stropních trámů z hraněného řeziva průřezové pl přes 288 do 450 cm2</t>
  </si>
  <si>
    <t>1685936214</t>
  </si>
  <si>
    <t>Demontáž stropních trámů z hraněného řeziva, průřezové plochy přes 288 do 450 cm2</t>
  </si>
  <si>
    <t>https://podminky.urs.cz/item/CS_URS_2024_02/762822830</t>
  </si>
  <si>
    <t>"6,653* 13</t>
  </si>
  <si>
    <t>762841812</t>
  </si>
  <si>
    <t>Demontáž podbíjení obkladů stropů a střech sklonu do 60° z hrubých prken s omítkou</t>
  </si>
  <si>
    <t>-1526167950</t>
  </si>
  <si>
    <t>Demontáž podbíjení obkladů stropů a střech sklonu do 60° z hrubých prken tl. do 35 mm s omítkou</t>
  </si>
  <si>
    <t>https://podminky.urs.cz/item/CS_URS_2024_02/762841812</t>
  </si>
  <si>
    <t>764</t>
  </si>
  <si>
    <t>Konstrukce klempířské</t>
  </si>
  <si>
    <t>22</t>
  </si>
  <si>
    <t>764001821</t>
  </si>
  <si>
    <t>Demontáž krytiny ze svitků nebo tabulí do suti</t>
  </si>
  <si>
    <t>304347836</t>
  </si>
  <si>
    <t>Demontáž klempířských konstrukcí krytiny ze svitků nebo tabulí do suti</t>
  </si>
  <si>
    <t>https://podminky.urs.cz/item/CS_URS_2024_02/764001821</t>
  </si>
  <si>
    <t>"47,900+58,550</t>
  </si>
  <si>
    <t>23</t>
  </si>
  <si>
    <t>764002841</t>
  </si>
  <si>
    <t>Demontáž oplechování horních ploch zdí a nadezdívek do suti</t>
  </si>
  <si>
    <t>1541778526</t>
  </si>
  <si>
    <t>Demontáž klempířských konstrukcí oplechování horních ploch zdí a nadezdívek do suti</t>
  </si>
  <si>
    <t>https://podminky.urs.cz/item/CS_URS_2024_02/764002841</t>
  </si>
  <si>
    <t>24</t>
  </si>
  <si>
    <t>764002871</t>
  </si>
  <si>
    <t>Demontáž lemování zdí do suti</t>
  </si>
  <si>
    <t>1758910876</t>
  </si>
  <si>
    <t>Demontáž klempířských konstrukcí lemování zdí do suti</t>
  </si>
  <si>
    <t>https://podminky.urs.cz/item/CS_URS_2024_02/764002871</t>
  </si>
  <si>
    <t>"6,897+24,528+6,722</t>
  </si>
  <si>
    <t>25</t>
  </si>
  <si>
    <t>764004801</t>
  </si>
  <si>
    <t>Demontáž podokapního žlabu do suti</t>
  </si>
  <si>
    <t>1249098218</t>
  </si>
  <si>
    <t>Demontáž klempířských konstrukcí žlabu podokapního do suti</t>
  </si>
  <si>
    <t>https://podminky.urs.cz/item/CS_URS_2024_02/764004801</t>
  </si>
  <si>
    <t>"22,367+8,006+20,695</t>
  </si>
  <si>
    <t>765</t>
  </si>
  <si>
    <t>Krytina skládaná</t>
  </si>
  <si>
    <t>26</t>
  </si>
  <si>
    <t>765131801</t>
  </si>
  <si>
    <t>Demontáž vláknocementové skládané krytiny sklonu do 30° do suti</t>
  </si>
  <si>
    <t>1578536726</t>
  </si>
  <si>
    <t>Demontáž vláknocementové krytiny skládané sklonu do 30° do suti</t>
  </si>
  <si>
    <t>https://podminky.urs.cz/item/CS_URS_2024_02/765131801</t>
  </si>
  <si>
    <t>"9,701*17,011</t>
  </si>
  <si>
    <t>34</t>
  </si>
  <si>
    <t>765191911</t>
  </si>
  <si>
    <t>Demontáž pojistné hydroizolační fólie kladené ve sklonu přes 30°</t>
  </si>
  <si>
    <t>-1363547597</t>
  </si>
  <si>
    <t>https://podminky.urs.cz/item/CS_URS_2024_02/765191911</t>
  </si>
  <si>
    <t>775</t>
  </si>
  <si>
    <t>Podlahy skládané</t>
  </si>
  <si>
    <t>15</t>
  </si>
  <si>
    <t>775521810</t>
  </si>
  <si>
    <t>Demontáž parketových tabulí s lištami přibíjenými do suti</t>
  </si>
  <si>
    <t>1708308995</t>
  </si>
  <si>
    <t>Demontáž parketových tabulí s lištami do suti přibíjených</t>
  </si>
  <si>
    <t>https://podminky.urs.cz/item/CS_URS_2024_02/775521810</t>
  </si>
  <si>
    <t>"36,040 "zasedačka</t>
  </si>
  <si>
    <t>M</t>
  </si>
  <si>
    <t>Práce a dodávky M</t>
  </si>
  <si>
    <t>21-M</t>
  </si>
  <si>
    <t>Elektromontáže</t>
  </si>
  <si>
    <t>36</t>
  </si>
  <si>
    <t>218100004.R</t>
  </si>
  <si>
    <t>Odpojení přípojky elektro</t>
  </si>
  <si>
    <t>64</t>
  </si>
  <si>
    <t>-220289534</t>
  </si>
  <si>
    <t>Odpojení vodičů izolovaných z rozváděče nebo přístroje průřezu žíly do 25 mm2</t>
  </si>
  <si>
    <t>VRN</t>
  </si>
  <si>
    <t>Vedlejší rozpočtové náklady</t>
  </si>
  <si>
    <t>VRN4</t>
  </si>
  <si>
    <t>Inženýrská činnost</t>
  </si>
  <si>
    <t>42</t>
  </si>
  <si>
    <t>041203000</t>
  </si>
  <si>
    <t xml:space="preserve">Technický dozor </t>
  </si>
  <si>
    <t>sestava</t>
  </si>
  <si>
    <t>1024</t>
  </si>
  <si>
    <t>-1375263790</t>
  </si>
  <si>
    <t>Technický dozor při manipulaci sazbestem</t>
  </si>
  <si>
    <t>https://podminky.urs.cz/item/CS_URS_2024_02/041203000</t>
  </si>
  <si>
    <t>VRN7</t>
  </si>
  <si>
    <t>Provozní vlivy</t>
  </si>
  <si>
    <t>43</t>
  </si>
  <si>
    <t>072203000</t>
  </si>
  <si>
    <t>Silniční provoz - zajištění DIO (dopravní značení)</t>
  </si>
  <si>
    <t>sada</t>
  </si>
  <si>
    <t>919990099</t>
  </si>
  <si>
    <t>https://podminky.urs.cz/item/CS_URS_2024_02/072203000</t>
  </si>
  <si>
    <t>Poznámka k položce:
VČ. PRONÁJMU DOPRAVNÍCH ZNAČEK</t>
  </si>
  <si>
    <t>SEZNAM FIGUR</t>
  </si>
  <si>
    <t>Výměra</t>
  </si>
  <si>
    <t>0,870*6,128</t>
  </si>
  <si>
    <t>0,700*6,128+6,128</t>
  </si>
  <si>
    <t>1,050* 16,492</t>
  </si>
  <si>
    <t>0,930* 16,492</t>
  </si>
  <si>
    <t>(5,445+1,535) * 2 *0,440 " pod sklepem</t>
  </si>
  <si>
    <t>Použití figury:</t>
  </si>
  <si>
    <t>7,918* 0,6 * 0,45 " pod vinárnou - odhad</t>
  </si>
  <si>
    <t>0,480*21,427 " pod přístavbou</t>
  </si>
  <si>
    <t>58,550* 0,15 " deska pod vinárnou - odhad</t>
  </si>
  <si>
    <t>(116,660+50,070) * 0,1 "deska</t>
  </si>
  <si>
    <t>94,770* 0,1</t>
  </si>
  <si>
    <t>43,710 * 0,07</t>
  </si>
  <si>
    <t>36,040 "zasedačka</t>
  </si>
  <si>
    <t>VV0006</t>
  </si>
  <si>
    <t>Výkaz (7)</t>
  </si>
  <si>
    <t>39,959</t>
  </si>
  <si>
    <t>(0,279*1,791*11,948) + (0,451*2,462*2,348) " sklep</t>
  </si>
  <si>
    <t>VV0008</t>
  </si>
  <si>
    <t>Výkaz (9)</t>
  </si>
  <si>
    <t>- ((2,290* 6) + ( +2,300+1,860)) * 0,45 " okna, dveře</t>
  </si>
  <si>
    <t>21,692+3,440*0,299</t>
  </si>
  <si>
    <t>47,125*4,007*0,445</t>
  </si>
  <si>
    <t>-(( 1,2*1,2*0,45 ) + ( 0,9 * 2 *0,45)) " okna vinárna</t>
  </si>
  <si>
    <t>(7,918*2,431* 0,45 ) + (1,007*2,431* 0,705 )</t>
  </si>
  <si>
    <t>-((2,290* 6) +2,300+1,860) * 0,45</t>
  </si>
  <si>
    <t>(47,125*4,007*0,445) + (21,692*3,440*0,299)</t>
  </si>
  <si>
    <t>6,043*2,716* 2</t>
  </si>
  <si>
    <t>2,431* 2,78 " vinárna</t>
  </si>
  <si>
    <t>6,346* 2,573</t>
  </si>
  <si>
    <t>((3,692* 2 ) + (1,479* 2 )) * +2,716</t>
  </si>
  <si>
    <t>VV0012</t>
  </si>
  <si>
    <t>Výkaz (13)</t>
  </si>
  <si>
    <t>( 0,49 * 0,49 * 2 *2,431) + (0,49 * 0,6 * +2,431)</t>
  </si>
  <si>
    <t>58,550* 0,11 " hurdisky s potěrem</t>
  </si>
  <si>
    <t>47,900+58,550</t>
  </si>
  <si>
    <t>VV0015</t>
  </si>
  <si>
    <t>Výkaz (16)</t>
  </si>
  <si>
    <t>+7,186</t>
  </si>
  <si>
    <t>6,897+24,528+6,722</t>
  </si>
  <si>
    <t>22,367+8,006+20,695</t>
  </si>
  <si>
    <t>9,701*17,011</t>
  </si>
  <si>
    <t>VV0019</t>
  </si>
  <si>
    <t>Výkaz (20)</t>
  </si>
  <si>
    <t>6,618*0,482* 0,3 " nad vinárnou - viz foto</t>
  </si>
  <si>
    <t>96,560</t>
  </si>
  <si>
    <t>6,653* 13</t>
  </si>
  <si>
    <t>9,701* 15</t>
  </si>
  <si>
    <t>45,092+3,361" pozednice a kleštiny</t>
  </si>
  <si>
    <t>VV0023</t>
  </si>
  <si>
    <t>Výkaz (24)</t>
  </si>
  <si>
    <t>6,176* 8 "nad vinárnou - odhad</t>
  </si>
  <si>
    <t>7,614* 9 " nad kanceláří</t>
  </si>
  <si>
    <t>VV0024</t>
  </si>
  <si>
    <t>Výkaz (25)</t>
  </si>
  <si>
    <t>47,900 " kancelář</t>
  </si>
  <si>
    <t>58,550 " vinárna</t>
  </si>
  <si>
    <t>58,550+47,900+ (9,701*17,011)</t>
  </si>
  <si>
    <t>94,770</t>
  </si>
  <si>
    <t>0,882*1,906</t>
  </si>
  <si>
    <t>2,150*0,768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</si>
</sst>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.0"/>
      <color rgb="FF000000"/>
      <name val="Arial"/>
      <scheme val="minor"/>
    </font>
    <font>
      <sz val="8.0"/>
      <color rgb="FFFFFFFF"/>
      <name val="Arial"/>
    </font>
    <font>
      <sz val="8.0"/>
      <color theme="1"/>
      <name val="Arial"/>
    </font>
    <font>
      <b/>
      <sz val="14.0"/>
      <color theme="1"/>
      <name val="Arial"/>
    </font>
    <font>
      <sz val="8.0"/>
      <color rgb="FF3366FF"/>
      <name val="Arial"/>
    </font>
    <font>
      <sz val="10.0"/>
      <color rgb="FF969696"/>
      <name val="Arial"/>
    </font>
    <font>
      <sz val="10.0"/>
      <color theme="1"/>
      <name val="Arial"/>
    </font>
    <font>
      <b/>
      <sz val="11.0"/>
      <color theme="1"/>
      <name val="Arial"/>
    </font>
    <font>
      <sz val="10.0"/>
      <color rgb="FF464646"/>
      <name val="Arial"/>
    </font>
    <font>
      <b/>
      <sz val="10.0"/>
      <color theme="1"/>
      <name val="Arial"/>
    </font>
    <font/>
    <font>
      <b/>
      <sz val="10.0"/>
      <color rgb="FF969696"/>
      <name val="Arial"/>
    </font>
    <font>
      <b/>
      <sz val="12.0"/>
      <color theme="1"/>
      <name val="Arial"/>
    </font>
    <font>
      <b/>
      <sz val="10.0"/>
      <color rgb="FF464646"/>
      <name val="Arial"/>
    </font>
    <font>
      <sz val="12.0"/>
      <color rgb="FF969696"/>
      <name val="Arial"/>
    </font>
    <font>
      <sz val="9.0"/>
      <color theme="1"/>
      <name val="Arial"/>
    </font>
    <font>
      <sz val="9.0"/>
      <color rgb="FF969696"/>
      <name val="Arial"/>
    </font>
    <font>
      <b/>
      <sz val="12.0"/>
      <color rgb="FF960000"/>
      <name val="Arial"/>
    </font>
    <font>
      <u/>
      <sz val="18.0"/>
      <color theme="10"/>
      <name val="Noto Sans Symbols"/>
    </font>
    <font>
      <sz val="11.0"/>
      <color theme="1"/>
      <name val="Arial"/>
    </font>
    <font>
      <b/>
      <sz val="11.0"/>
      <color rgb="FF003366"/>
      <name val="Arial"/>
    </font>
    <font>
      <sz val="11.0"/>
      <color rgb="FF003366"/>
      <name val="Arial"/>
    </font>
    <font>
      <sz val="11.0"/>
      <color rgb="FF969696"/>
      <name val="Arial"/>
    </font>
    <font>
      <sz val="8.0"/>
      <color rgb="FF000000"/>
      <name val="Arial"/>
    </font>
    <font>
      <sz val="10.0"/>
      <color rgb="FF3366FF"/>
      <name val="Arial"/>
    </font>
    <font>
      <sz val="8.0"/>
      <color rgb="FF969696"/>
      <name val="Arial"/>
    </font>
    <font>
      <b/>
      <sz val="12.0"/>
      <color rgb="FF800000"/>
      <name val="Arial"/>
    </font>
    <font>
      <sz val="12.0"/>
      <color rgb="FF003366"/>
      <name val="Arial"/>
    </font>
    <font>
      <sz val="10.0"/>
      <color rgb="FF003366"/>
      <name val="Arial"/>
    </font>
    <font>
      <sz val="8.0"/>
      <color rgb="FF960000"/>
      <name val="Arial"/>
    </font>
    <font>
      <b/>
      <sz val="8.0"/>
      <color theme="1"/>
      <name val="Arial"/>
    </font>
    <font>
      <sz val="8.0"/>
      <color rgb="FF003366"/>
      <name val="Arial"/>
    </font>
    <font>
      <sz val="7.0"/>
      <color rgb="FF969696"/>
      <name val="Arial"/>
    </font>
    <font>
      <sz val="7.0"/>
      <color theme="1"/>
      <name val="Arial"/>
    </font>
    <font>
      <sz val="7.0"/>
      <color rgb="FF979797"/>
      <name val="Arial"/>
    </font>
    <font>
      <i/>
      <u/>
      <sz val="7.0"/>
      <color rgb="FF979797"/>
      <name val="Calibri"/>
    </font>
    <font>
      <sz val="8.0"/>
      <color rgb="FF505050"/>
      <name val="Arial"/>
    </font>
    <font>
      <sz val="8.0"/>
      <color rgb="FF800080"/>
      <name val="Arial"/>
    </font>
    <font>
      <u/>
      <sz val="8.0"/>
      <color theme="10"/>
      <name val="Arial"/>
    </font>
    <font>
      <sz val="8.0"/>
      <color rgb="FFFF0000"/>
      <name val="Arial"/>
    </font>
    <font>
      <i/>
      <sz val="7.0"/>
      <color rgb="FF969696"/>
      <name val="Arial"/>
    </font>
    <font>
      <u/>
      <sz val="9.0"/>
      <color theme="10"/>
      <name val="Arial"/>
    </font>
    <font>
      <b/>
      <sz val="9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BEBEBE"/>
        <bgColor rgb="FFBEBEBE"/>
      </patternFill>
    </fill>
    <fill>
      <patternFill patternType="solid">
        <fgColor rgb="FFD2D2D2"/>
        <bgColor rgb="FFD2D2D2"/>
      </patternFill>
    </fill>
  </fills>
  <borders count="2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1">
    <xf borderId="0" fillId="0" fontId="0" numFmtId="0" applyAlignment="1" applyFont="1"/>
  </cellStyleXfs>
  <cellXfs count="19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0" fillId="0" fontId="2" numFmtId="0" xfId="0" applyAlignment="1" applyFont="1">
      <alignment horizontal="left" vertical="center"/>
    </xf>
    <xf borderId="1" fillId="0" fontId="2" numFmtId="0" xfId="0" applyBorder="1" applyFont="1"/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left" vertical="center"/>
    </xf>
    <xf borderId="0" fillId="0" fontId="4" numFmtId="0" xfId="0" applyAlignment="1" applyFont="1">
      <alignment horizontal="left" vertical="center"/>
    </xf>
    <xf borderId="0" fillId="0" fontId="5" numFmtId="0" xfId="0" applyAlignment="1" applyFont="1">
      <alignment horizontal="left" vertical="top"/>
    </xf>
    <xf borderId="0" fillId="0" fontId="6" numFmtId="0" xfId="0" applyAlignment="1" applyFont="1">
      <alignment horizontal="left" vertical="center"/>
    </xf>
    <xf borderId="0" fillId="0" fontId="7" numFmtId="0" xfId="0" applyAlignment="1" applyFont="1">
      <alignment horizontal="left" vertical="top"/>
    </xf>
    <xf borderId="0" fillId="0" fontId="7" numFmtId="0" xfId="0" applyAlignment="1" applyFont="1">
      <alignment horizontal="left" shrinkToFit="0" vertical="top" wrapText="1"/>
    </xf>
    <xf borderId="0" fillId="0" fontId="5" numFmtId="0" xfId="0" applyAlignment="1" applyFont="1">
      <alignment horizontal="left" vertical="center"/>
    </xf>
    <xf borderId="0" fillId="0" fontId="6" numFmtId="0" xfId="0" applyAlignment="1" applyFont="1">
      <alignment horizontal="left" shrinkToFit="0" vertical="center" wrapText="1"/>
    </xf>
    <xf borderId="4" fillId="0" fontId="2" numFmtId="0" xfId="0" applyBorder="1" applyFont="1"/>
    <xf borderId="0" fillId="0" fontId="8" numFmtId="0" xfId="0" applyAlignment="1" applyFont="1">
      <alignment horizontal="left" vertical="center"/>
    </xf>
    <xf borderId="0" fillId="0" fontId="6" numFmtId="4" xfId="0" applyAlignment="1" applyFont="1" applyNumberFormat="1">
      <alignment vertical="center"/>
    </xf>
    <xf borderId="0" fillId="0" fontId="2" numFmtId="0" xfId="0" applyAlignment="1" applyFont="1">
      <alignment vertical="center"/>
    </xf>
    <xf borderId="3" fillId="0" fontId="2" numFmtId="0" xfId="0" applyAlignment="1" applyBorder="1" applyFont="1">
      <alignment vertical="center"/>
    </xf>
    <xf borderId="5" fillId="0" fontId="9" numFmtId="0" xfId="0" applyAlignment="1" applyBorder="1" applyFont="1">
      <alignment horizontal="left" vertical="center"/>
    </xf>
    <xf borderId="5" fillId="0" fontId="2" numFmtId="0" xfId="0" applyAlignment="1" applyBorder="1" applyFont="1">
      <alignment vertical="center"/>
    </xf>
    <xf borderId="5" fillId="0" fontId="9" numFmtId="4" xfId="0" applyAlignment="1" applyBorder="1" applyFont="1" applyNumberFormat="1">
      <alignment vertical="center"/>
    </xf>
    <xf borderId="5" fillId="0" fontId="10" numFmtId="0" xfId="0" applyBorder="1" applyFont="1"/>
    <xf borderId="0" fillId="0" fontId="5" numFmtId="0" xfId="0" applyAlignment="1" applyFont="1">
      <alignment horizontal="right" vertical="center"/>
    </xf>
    <xf borderId="0" fillId="0" fontId="5" numFmtId="0" xfId="0" applyAlignment="1" applyFont="1">
      <alignment vertical="center"/>
    </xf>
    <xf borderId="3" fillId="0" fontId="5" numFmtId="0" xfId="0" applyAlignment="1" applyBorder="1" applyFont="1">
      <alignment vertical="center"/>
    </xf>
    <xf borderId="0" fillId="0" fontId="5" numFmtId="164" xfId="0" applyAlignment="1" applyFont="1" applyNumberFormat="1">
      <alignment horizontal="left" vertical="center"/>
    </xf>
    <xf borderId="0" fillId="0" fontId="11" numFmtId="4" xfId="0" applyAlignment="1" applyFont="1" applyNumberFormat="1">
      <alignment vertical="center"/>
    </xf>
    <xf borderId="0" fillId="2" fontId="2" numFmtId="0" xfId="0" applyAlignment="1" applyFill="1" applyFont="1">
      <alignment vertical="center"/>
    </xf>
    <xf borderId="6" fillId="2" fontId="12" numFmtId="0" xfId="0" applyAlignment="1" applyBorder="1" applyFont="1">
      <alignment horizontal="left" vertical="center"/>
    </xf>
    <xf borderId="7" fillId="2" fontId="2" numFmtId="0" xfId="0" applyAlignment="1" applyBorder="1" applyFont="1">
      <alignment vertical="center"/>
    </xf>
    <xf borderId="7" fillId="2" fontId="12" numFmtId="0" xfId="0" applyAlignment="1" applyBorder="1" applyFont="1">
      <alignment horizontal="center" vertical="center"/>
    </xf>
    <xf borderId="7" fillId="2" fontId="12" numFmtId="0" xfId="0" applyAlignment="1" applyBorder="1" applyFont="1">
      <alignment horizontal="left" vertical="center"/>
    </xf>
    <xf borderId="7" fillId="0" fontId="10" numFmtId="0" xfId="0" applyBorder="1" applyFont="1"/>
    <xf borderId="7" fillId="2" fontId="12" numFmtId="4" xfId="0" applyAlignment="1" applyBorder="1" applyFont="1" applyNumberFormat="1">
      <alignment vertical="center"/>
    </xf>
    <xf borderId="8" fillId="0" fontId="10" numFmtId="0" xfId="0" applyBorder="1" applyFont="1"/>
    <xf borderId="4" fillId="0" fontId="13" numFmtId="0" xfId="0" applyAlignment="1" applyBorder="1" applyFont="1">
      <alignment horizontal="left" vertical="center"/>
    </xf>
    <xf borderId="4" fillId="0" fontId="2" numFmtId="0" xfId="0" applyAlignment="1" applyBorder="1" applyFont="1">
      <alignment vertical="center"/>
    </xf>
    <xf borderId="5" fillId="0" fontId="5" numFmtId="0" xfId="0" applyAlignment="1" applyBorder="1" applyFont="1">
      <alignment horizontal="left" vertical="center"/>
    </xf>
    <xf borderId="9" fillId="0" fontId="2" numFmtId="0" xfId="0" applyAlignment="1" applyBorder="1" applyFont="1">
      <alignment vertical="center"/>
    </xf>
    <xf borderId="10" fillId="0" fontId="2" numFmtId="0" xfId="0" applyAlignment="1" applyBorder="1" applyFont="1">
      <alignment vertical="center"/>
    </xf>
    <xf borderId="1" fillId="0" fontId="2" numFmtId="0" xfId="0" applyAlignment="1" applyBorder="1" applyFont="1">
      <alignment vertical="center"/>
    </xf>
    <xf borderId="2" fillId="0" fontId="2" numFmtId="0" xfId="0" applyAlignment="1" applyBorder="1" applyFont="1">
      <alignment vertical="center"/>
    </xf>
    <xf borderId="0" fillId="0" fontId="6" numFmtId="0" xfId="0" applyAlignment="1" applyFont="1">
      <alignment vertical="center"/>
    </xf>
    <xf borderId="3" fillId="0" fontId="6" numFmtId="0" xfId="0" applyAlignment="1" applyBorder="1" applyFont="1">
      <alignment vertical="center"/>
    </xf>
    <xf borderId="0" fillId="0" fontId="7" numFmtId="0" xfId="0" applyAlignment="1" applyFont="1">
      <alignment vertical="center"/>
    </xf>
    <xf borderId="3" fillId="0" fontId="7" numFmtId="0" xfId="0" applyAlignment="1" applyBorder="1" applyFont="1">
      <alignment vertical="center"/>
    </xf>
    <xf borderId="0" fillId="0" fontId="7" numFmtId="0" xfId="0" applyAlignment="1" applyFont="1">
      <alignment horizontal="left" vertical="center"/>
    </xf>
    <xf borderId="0" fillId="0" fontId="7" numFmtId="0" xfId="0" applyAlignment="1" applyFont="1">
      <alignment horizontal="left" shrinkToFit="0" vertical="center" wrapText="1"/>
    </xf>
    <xf borderId="0" fillId="0" fontId="9" numFmtId="0" xfId="0" applyAlignment="1" applyFont="1">
      <alignment vertical="center"/>
    </xf>
    <xf borderId="0" fillId="0" fontId="6" numFmtId="165" xfId="0" applyAlignment="1" applyFont="1" applyNumberFormat="1">
      <alignment horizontal="left" vertical="center"/>
    </xf>
    <xf borderId="0" fillId="0" fontId="6" numFmtId="0" xfId="0" applyAlignment="1" applyFont="1">
      <alignment shrinkToFit="0" vertical="center" wrapText="1"/>
    </xf>
    <xf borderId="11" fillId="0" fontId="14" numFmtId="0" xfId="0" applyAlignment="1" applyBorder="1" applyFont="1">
      <alignment horizontal="center" vertical="center"/>
    </xf>
    <xf borderId="12" fillId="0" fontId="10" numFmtId="0" xfId="0" applyBorder="1" applyFont="1"/>
    <xf borderId="12" fillId="0" fontId="2" numFmtId="0" xfId="0" applyAlignment="1" applyBorder="1" applyFont="1">
      <alignment vertical="center"/>
    </xf>
    <xf borderId="13" fillId="0" fontId="2" numFmtId="0" xfId="0" applyAlignment="1" applyBorder="1" applyFont="1">
      <alignment vertical="center"/>
    </xf>
    <xf borderId="14" fillId="0" fontId="10" numFmtId="0" xfId="0" applyBorder="1" applyFont="1"/>
    <xf borderId="15" fillId="0" fontId="2" numFmtId="0" xfId="0" applyAlignment="1" applyBorder="1" applyFont="1">
      <alignment vertical="center"/>
    </xf>
    <xf borderId="6" fillId="3" fontId="15" numFmtId="0" xfId="0" applyAlignment="1" applyBorder="1" applyFill="1" applyFont="1">
      <alignment horizontal="center" vertical="center"/>
    </xf>
    <xf borderId="7" fillId="3" fontId="2" numFmtId="0" xfId="0" applyAlignment="1" applyBorder="1" applyFont="1">
      <alignment vertical="center"/>
    </xf>
    <xf borderId="7" fillId="3" fontId="15" numFmtId="0" xfId="0" applyAlignment="1" applyBorder="1" applyFont="1">
      <alignment horizontal="center" vertical="center"/>
    </xf>
    <xf borderId="7" fillId="3" fontId="15" numFmtId="0" xfId="0" applyAlignment="1" applyBorder="1" applyFont="1">
      <alignment horizontal="right" vertical="center"/>
    </xf>
    <xf borderId="0" fillId="3" fontId="15" numFmtId="0" xfId="0" applyAlignment="1" applyFont="1">
      <alignment horizontal="center" vertical="center"/>
    </xf>
    <xf borderId="16" fillId="0" fontId="16" numFmtId="0" xfId="0" applyAlignment="1" applyBorder="1" applyFont="1">
      <alignment horizontal="center" shrinkToFit="0" vertical="center" wrapText="1"/>
    </xf>
    <xf borderId="17" fillId="0" fontId="16" numFmtId="0" xfId="0" applyAlignment="1" applyBorder="1" applyFont="1">
      <alignment horizontal="center" shrinkToFit="0" vertical="center" wrapText="1"/>
    </xf>
    <xf borderId="18" fillId="0" fontId="16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vertical="center"/>
    </xf>
    <xf borderId="0" fillId="0" fontId="12" numFmtId="0" xfId="0" applyAlignment="1" applyFont="1">
      <alignment vertical="center"/>
    </xf>
    <xf borderId="3" fillId="0" fontId="12" numFmtId="0" xfId="0" applyAlignment="1" applyBorder="1" applyFont="1">
      <alignment vertical="center"/>
    </xf>
    <xf borderId="0" fillId="0" fontId="17" numFmtId="0" xfId="0" applyAlignment="1" applyFont="1">
      <alignment horizontal="left" vertical="center"/>
    </xf>
    <xf borderId="0" fillId="0" fontId="17" numFmtId="0" xfId="0" applyAlignment="1" applyFont="1">
      <alignment vertical="center"/>
    </xf>
    <xf borderId="0" fillId="0" fontId="17" numFmtId="4" xfId="0" applyAlignment="1" applyFont="1" applyNumberFormat="1">
      <alignment horizontal="right" vertical="center"/>
    </xf>
    <xf borderId="0" fillId="0" fontId="17" numFmtId="4" xfId="0" applyAlignment="1" applyFont="1" applyNumberFormat="1">
      <alignment vertical="center"/>
    </xf>
    <xf borderId="0" fillId="0" fontId="12" numFmtId="0" xfId="0" applyAlignment="1" applyFont="1">
      <alignment horizontal="center" vertical="center"/>
    </xf>
    <xf borderId="14" fillId="0" fontId="14" numFmtId="4" xfId="0" applyAlignment="1" applyBorder="1" applyFont="1" applyNumberFormat="1">
      <alignment vertical="center"/>
    </xf>
    <xf borderId="0" fillId="0" fontId="14" numFmtId="4" xfId="0" applyAlignment="1" applyFont="1" applyNumberFormat="1">
      <alignment vertical="center"/>
    </xf>
    <xf borderId="0" fillId="0" fontId="14" numFmtId="166" xfId="0" applyAlignment="1" applyFont="1" applyNumberFormat="1">
      <alignment vertical="center"/>
    </xf>
    <xf borderId="15" fillId="0" fontId="14" numFmtId="4" xfId="0" applyAlignment="1" applyBorder="1" applyFont="1" applyNumberFormat="1">
      <alignment vertical="center"/>
    </xf>
    <xf borderId="0" fillId="0" fontId="12" numFmtId="0" xfId="0" applyAlignment="1" applyFont="1">
      <alignment horizontal="left" vertical="center"/>
    </xf>
    <xf borderId="0" fillId="0" fontId="18" numFmtId="0" xfId="0" applyAlignment="1" applyFont="1">
      <alignment horizontal="center" vertical="center"/>
    </xf>
    <xf borderId="3" fillId="0" fontId="19" numFmtId="0" xfId="0" applyAlignment="1" applyBorder="1" applyFont="1">
      <alignment vertical="center"/>
    </xf>
    <xf borderId="0" fillId="0" fontId="20" numFmtId="0" xfId="0" applyAlignment="1" applyFont="1">
      <alignment vertical="center"/>
    </xf>
    <xf borderId="0" fillId="0" fontId="20" numFmtId="0" xfId="0" applyAlignment="1" applyFont="1">
      <alignment horizontal="left" shrinkToFit="0" vertical="center" wrapText="1"/>
    </xf>
    <xf borderId="0" fillId="0" fontId="21" numFmtId="0" xfId="0" applyAlignment="1" applyFont="1">
      <alignment vertical="center"/>
    </xf>
    <xf borderId="0" fillId="0" fontId="21" numFmtId="4" xfId="0" applyAlignment="1" applyFont="1" applyNumberFormat="1">
      <alignment vertical="center"/>
    </xf>
    <xf borderId="0" fillId="0" fontId="7" numFmtId="0" xfId="0" applyAlignment="1" applyFont="1">
      <alignment horizontal="center" vertical="center"/>
    </xf>
    <xf borderId="19" fillId="0" fontId="22" numFmtId="4" xfId="0" applyAlignment="1" applyBorder="1" applyFont="1" applyNumberFormat="1">
      <alignment vertical="center"/>
    </xf>
    <xf borderId="20" fillId="0" fontId="22" numFmtId="4" xfId="0" applyAlignment="1" applyBorder="1" applyFont="1" applyNumberFormat="1">
      <alignment vertical="center"/>
    </xf>
    <xf borderId="20" fillId="0" fontId="22" numFmtId="166" xfId="0" applyAlignment="1" applyBorder="1" applyFont="1" applyNumberFormat="1">
      <alignment vertical="center"/>
    </xf>
    <xf borderId="21" fillId="0" fontId="22" numFmtId="4" xfId="0" applyAlignment="1" applyBorder="1" applyFont="1" applyNumberFormat="1">
      <alignment vertical="center"/>
    </xf>
    <xf borderId="0" fillId="0" fontId="19" numFmtId="0" xfId="0" applyAlignment="1" applyFont="1">
      <alignment vertical="center"/>
    </xf>
    <xf borderId="0" fillId="0" fontId="19" numFmtId="0" xfId="0" applyAlignment="1" applyFont="1">
      <alignment horizontal="left" vertical="center"/>
    </xf>
    <xf borderId="22" fillId="0" fontId="2" numFmtId="0" xfId="0" applyAlignment="1" applyBorder="1" applyFont="1">
      <alignment vertical="center"/>
    </xf>
    <xf borderId="0" fillId="3" fontId="17" numFmtId="0" xfId="0" applyAlignment="1" applyFont="1">
      <alignment horizontal="left" vertical="center"/>
    </xf>
    <xf borderId="0" fillId="3" fontId="2" numFmtId="0" xfId="0" applyAlignment="1" applyFont="1">
      <alignment vertical="center"/>
    </xf>
    <xf borderId="0" fillId="3" fontId="17" numFmtId="4" xfId="0" applyAlignment="1" applyFont="1" applyNumberFormat="1">
      <alignment vertical="center"/>
    </xf>
    <xf borderId="0" fillId="0" fontId="23" numFmtId="0" xfId="0" applyAlignment="1" applyFont="1">
      <alignment horizontal="left" vertical="center"/>
    </xf>
    <xf borderId="0" fillId="0" fontId="24" numFmtId="0" xfId="0" applyAlignment="1" applyFont="1">
      <alignment horizontal="left" vertical="center"/>
    </xf>
    <xf borderId="0" fillId="0" fontId="2" numFmtId="0" xfId="0" applyAlignment="1" applyFont="1">
      <alignment shrinkToFit="0" vertical="center" wrapText="1"/>
    </xf>
    <xf borderId="3" fillId="0" fontId="2" numFmtId="0" xfId="0" applyAlignment="1" applyBorder="1" applyFont="1">
      <alignment shrinkToFit="0" vertical="center" wrapText="1"/>
    </xf>
    <xf borderId="0" fillId="0" fontId="9" numFmtId="0" xfId="0" applyAlignment="1" applyFont="1">
      <alignment horizontal="left" vertical="center"/>
    </xf>
    <xf borderId="0" fillId="0" fontId="25" numFmtId="0" xfId="0" applyAlignment="1" applyFont="1">
      <alignment horizontal="left" vertical="center"/>
    </xf>
    <xf borderId="0" fillId="0" fontId="5" numFmtId="4" xfId="0" applyAlignment="1" applyFont="1" applyNumberFormat="1">
      <alignment vertical="center"/>
    </xf>
    <xf borderId="0" fillId="0" fontId="5" numFmtId="164" xfId="0" applyAlignment="1" applyFont="1" applyNumberFormat="1">
      <alignment horizontal="right" vertical="center"/>
    </xf>
    <xf borderId="6" fillId="3" fontId="12" numFmtId="0" xfId="0" applyAlignment="1" applyBorder="1" applyFont="1">
      <alignment horizontal="left" vertical="center"/>
    </xf>
    <xf borderId="7" fillId="3" fontId="12" numFmtId="0" xfId="0" applyAlignment="1" applyBorder="1" applyFont="1">
      <alignment horizontal="right" vertical="center"/>
    </xf>
    <xf borderId="7" fillId="3" fontId="12" numFmtId="0" xfId="0" applyAlignment="1" applyBorder="1" applyFont="1">
      <alignment horizontal="center" vertical="center"/>
    </xf>
    <xf borderId="7" fillId="3" fontId="12" numFmtId="4" xfId="0" applyAlignment="1" applyBorder="1" applyFont="1" applyNumberFormat="1">
      <alignment vertical="center"/>
    </xf>
    <xf borderId="8" fillId="3" fontId="2" numFmtId="0" xfId="0" applyAlignment="1" applyBorder="1" applyFont="1">
      <alignment vertical="center"/>
    </xf>
    <xf borderId="5" fillId="0" fontId="5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right" vertical="center"/>
    </xf>
    <xf borderId="0" fillId="3" fontId="15" numFmtId="0" xfId="0" applyAlignment="1" applyFont="1">
      <alignment horizontal="left" vertical="center"/>
    </xf>
    <xf borderId="0" fillId="3" fontId="15" numFmtId="0" xfId="0" applyAlignment="1" applyFont="1">
      <alignment horizontal="right" vertical="center"/>
    </xf>
    <xf borderId="0" fillId="0" fontId="26" numFmtId="0" xfId="0" applyAlignment="1" applyFont="1">
      <alignment horizontal="left" vertical="center"/>
    </xf>
    <xf borderId="0" fillId="0" fontId="27" numFmtId="0" xfId="0" applyAlignment="1" applyFont="1">
      <alignment vertical="center"/>
    </xf>
    <xf borderId="3" fillId="0" fontId="27" numFmtId="0" xfId="0" applyAlignment="1" applyBorder="1" applyFont="1">
      <alignment vertical="center"/>
    </xf>
    <xf borderId="20" fillId="0" fontId="27" numFmtId="0" xfId="0" applyAlignment="1" applyBorder="1" applyFont="1">
      <alignment horizontal="left" vertical="center"/>
    </xf>
    <xf borderId="20" fillId="0" fontId="27" numFmtId="0" xfId="0" applyAlignment="1" applyBorder="1" applyFont="1">
      <alignment vertical="center"/>
    </xf>
    <xf borderId="20" fillId="0" fontId="27" numFmtId="4" xfId="0" applyAlignment="1" applyBorder="1" applyFont="1" applyNumberFormat="1">
      <alignment vertical="center"/>
    </xf>
    <xf borderId="0" fillId="0" fontId="28" numFmtId="0" xfId="0" applyAlignment="1" applyFont="1">
      <alignment vertical="center"/>
    </xf>
    <xf borderId="3" fillId="0" fontId="28" numFmtId="0" xfId="0" applyAlignment="1" applyBorder="1" applyFont="1">
      <alignment vertical="center"/>
    </xf>
    <xf borderId="20" fillId="0" fontId="28" numFmtId="0" xfId="0" applyAlignment="1" applyBorder="1" applyFont="1">
      <alignment horizontal="left" vertical="center"/>
    </xf>
    <xf borderId="20" fillId="0" fontId="28" numFmtId="0" xfId="0" applyAlignment="1" applyBorder="1" applyFont="1">
      <alignment vertical="center"/>
    </xf>
    <xf borderId="20" fillId="0" fontId="28" numFmtId="4" xfId="0" applyAlignment="1" applyBorder="1" applyFont="1" applyNumberFormat="1">
      <alignment vertical="center"/>
    </xf>
    <xf borderId="0" fillId="0" fontId="26" numFmtId="4" xfId="0" applyAlignment="1" applyFont="1" applyNumberFormat="1">
      <alignment vertical="center"/>
    </xf>
    <xf borderId="0" fillId="0" fontId="16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6" fillId="3" fontId="15" numFmtId="0" xfId="0" applyAlignment="1" applyBorder="1" applyFont="1">
      <alignment horizontal="center" shrinkToFit="0" vertical="center" wrapText="1"/>
    </xf>
    <xf borderId="17" fillId="3" fontId="15" numFmtId="0" xfId="0" applyAlignment="1" applyBorder="1" applyFont="1">
      <alignment horizontal="center" shrinkToFit="0" vertical="center" wrapText="1"/>
    </xf>
    <xf borderId="18" fillId="3" fontId="15" numFmtId="0" xfId="0" applyAlignment="1" applyBorder="1" applyFont="1">
      <alignment horizontal="center" shrinkToFit="0" vertical="center" wrapText="1"/>
    </xf>
    <xf borderId="0" fillId="0" fontId="17" numFmtId="4" xfId="0" applyFont="1" applyNumberFormat="1"/>
    <xf borderId="12" fillId="0" fontId="29" numFmtId="166" xfId="0" applyBorder="1" applyFont="1" applyNumberFormat="1"/>
    <xf borderId="13" fillId="0" fontId="29" numFmtId="166" xfId="0" applyBorder="1" applyFont="1" applyNumberFormat="1"/>
    <xf borderId="0" fillId="0" fontId="30" numFmtId="4" xfId="0" applyAlignment="1" applyFont="1" applyNumberFormat="1">
      <alignment vertical="center"/>
    </xf>
    <xf borderId="0" fillId="0" fontId="31" numFmtId="0" xfId="0" applyFont="1"/>
    <xf borderId="3" fillId="0" fontId="31" numFmtId="0" xfId="0" applyBorder="1" applyFont="1"/>
    <xf borderId="0" fillId="0" fontId="31" numFmtId="0" xfId="0" applyAlignment="1" applyFont="1">
      <alignment horizontal="left"/>
    </xf>
    <xf borderId="0" fillId="0" fontId="27" numFmtId="0" xfId="0" applyAlignment="1" applyFont="1">
      <alignment horizontal="left"/>
    </xf>
    <xf borderId="0" fillId="0" fontId="27" numFmtId="4" xfId="0" applyFont="1" applyNumberFormat="1"/>
    <xf borderId="14" fillId="0" fontId="31" numFmtId="0" xfId="0" applyBorder="1" applyFont="1"/>
    <xf borderId="0" fillId="0" fontId="31" numFmtId="166" xfId="0" applyFont="1" applyNumberFormat="1"/>
    <xf borderId="15" fillId="0" fontId="31" numFmtId="166" xfId="0" applyBorder="1" applyFont="1" applyNumberFormat="1"/>
    <xf borderId="0" fillId="0" fontId="31" numFmtId="0" xfId="0" applyAlignment="1" applyFont="1">
      <alignment horizontal="center"/>
    </xf>
    <xf borderId="0" fillId="0" fontId="31" numFmtId="4" xfId="0" applyAlignment="1" applyFont="1" applyNumberFormat="1">
      <alignment vertical="center"/>
    </xf>
    <xf borderId="0" fillId="0" fontId="28" numFmtId="0" xfId="0" applyAlignment="1" applyFont="1">
      <alignment horizontal="left"/>
    </xf>
    <xf borderId="0" fillId="0" fontId="28" numFmtId="4" xfId="0" applyFont="1" applyNumberFormat="1"/>
    <xf borderId="23" fillId="0" fontId="15" numFmtId="0" xfId="0" applyAlignment="1" applyBorder="1" applyFont="1">
      <alignment horizontal="center" vertical="center"/>
    </xf>
    <xf borderId="23" fillId="0" fontId="15" numFmtId="49" xfId="0" applyAlignment="1" applyBorder="1" applyFont="1" applyNumberFormat="1">
      <alignment horizontal="left" shrinkToFit="0" vertical="center" wrapText="1"/>
    </xf>
    <xf borderId="23" fillId="0" fontId="15" numFmtId="0" xfId="0" applyAlignment="1" applyBorder="1" applyFont="1">
      <alignment horizontal="left" shrinkToFit="0" vertical="center" wrapText="1"/>
    </xf>
    <xf borderId="23" fillId="0" fontId="15" numFmtId="0" xfId="0" applyAlignment="1" applyBorder="1" applyFont="1">
      <alignment horizontal="center" shrinkToFit="0" vertical="center" wrapText="1"/>
    </xf>
    <xf borderId="23" fillId="0" fontId="15" numFmtId="167" xfId="0" applyAlignment="1" applyBorder="1" applyFont="1" applyNumberFormat="1">
      <alignment vertical="center"/>
    </xf>
    <xf borderId="23" fillId="0" fontId="15" numFmtId="4" xfId="0" applyAlignment="1" applyBorder="1" applyFont="1" applyNumberFormat="1">
      <alignment vertical="center"/>
    </xf>
    <xf borderId="14" fillId="0" fontId="16" numFmtId="0" xfId="0" applyAlignment="1" applyBorder="1" applyFont="1">
      <alignment horizontal="left" vertical="center"/>
    </xf>
    <xf borderId="0" fillId="0" fontId="16" numFmtId="166" xfId="0" applyAlignment="1" applyFont="1" applyNumberFormat="1">
      <alignment vertical="center"/>
    </xf>
    <xf borderId="15" fillId="0" fontId="16" numFmtId="166" xfId="0" applyAlignment="1" applyBorder="1" applyFont="1" applyNumberFormat="1">
      <alignment vertical="center"/>
    </xf>
    <xf borderId="0" fillId="0" fontId="15" numFmtId="0" xfId="0" applyAlignment="1" applyFont="1">
      <alignment horizontal="left" vertical="center"/>
    </xf>
    <xf borderId="0" fillId="0" fontId="2" numFmtId="4" xfId="0" applyAlignment="1" applyFont="1" applyNumberFormat="1">
      <alignment vertical="center"/>
    </xf>
    <xf borderId="0" fillId="0" fontId="32" numFmtId="0" xfId="0" applyAlignment="1" applyFont="1">
      <alignment horizontal="left" vertical="center"/>
    </xf>
    <xf borderId="0" fillId="0" fontId="33" numFmtId="0" xfId="0" applyAlignment="1" applyFont="1">
      <alignment horizontal="left" shrinkToFit="0" vertical="center" wrapText="1"/>
    </xf>
    <xf borderId="14" fillId="0" fontId="2" numFmtId="0" xfId="0" applyAlignment="1" applyBorder="1" applyFont="1">
      <alignment vertical="center"/>
    </xf>
    <xf borderId="0" fillId="0" fontId="34" numFmtId="0" xfId="0" applyAlignment="1" applyFont="1">
      <alignment horizontal="left" vertical="center"/>
    </xf>
    <xf borderId="0" fillId="0" fontId="35" numFmtId="0" xfId="0" applyAlignment="1" applyFont="1">
      <alignment shrinkToFit="0" vertical="center" wrapText="1"/>
    </xf>
    <xf borderId="0" fillId="0" fontId="36" numFmtId="0" xfId="0" applyAlignment="1" applyFont="1">
      <alignment vertical="center"/>
    </xf>
    <xf borderId="3" fillId="0" fontId="36" numFmtId="0" xfId="0" applyAlignment="1" applyBorder="1" applyFont="1">
      <alignment vertical="center"/>
    </xf>
    <xf borderId="0" fillId="0" fontId="36" numFmtId="0" xfId="0" applyAlignment="1" applyFont="1">
      <alignment horizontal="left" vertical="center"/>
    </xf>
    <xf borderId="0" fillId="0" fontId="36" numFmtId="0" xfId="0" applyAlignment="1" applyFont="1">
      <alignment horizontal="left" shrinkToFit="0" vertical="center" wrapText="1"/>
    </xf>
    <xf borderId="0" fillId="0" fontId="36" numFmtId="167" xfId="0" applyAlignment="1" applyFont="1" applyNumberFormat="1">
      <alignment vertical="center"/>
    </xf>
    <xf borderId="14" fillId="0" fontId="36" numFmtId="0" xfId="0" applyAlignment="1" applyBorder="1" applyFont="1">
      <alignment vertical="center"/>
    </xf>
    <xf borderId="15" fillId="0" fontId="36" numFmtId="0" xfId="0" applyAlignment="1" applyBorder="1" applyFont="1">
      <alignment vertical="center"/>
    </xf>
    <xf borderId="0" fillId="0" fontId="37" numFmtId="0" xfId="0" applyAlignment="1" applyFont="1">
      <alignment vertical="center"/>
    </xf>
    <xf borderId="3" fillId="0" fontId="37" numFmtId="0" xfId="0" applyAlignment="1" applyBorder="1" applyFont="1">
      <alignment vertical="center"/>
    </xf>
    <xf borderId="0" fillId="0" fontId="37" numFmtId="0" xfId="0" applyAlignment="1" applyFont="1">
      <alignment horizontal="left" vertical="center"/>
    </xf>
    <xf borderId="0" fillId="0" fontId="37" numFmtId="0" xfId="0" applyAlignment="1" applyFont="1">
      <alignment horizontal="left" shrinkToFit="0" vertical="center" wrapText="1"/>
    </xf>
    <xf borderId="14" fillId="0" fontId="37" numFmtId="0" xfId="0" applyAlignment="1" applyBorder="1" applyFont="1">
      <alignment vertical="center"/>
    </xf>
    <xf borderId="15" fillId="0" fontId="37" numFmtId="0" xfId="0" applyAlignment="1" applyBorder="1" applyFont="1">
      <alignment vertical="center"/>
    </xf>
    <xf borderId="0" fillId="0" fontId="38" numFmtId="0" xfId="0" applyAlignment="1" applyFont="1">
      <alignment vertical="center"/>
    </xf>
    <xf borderId="0" fillId="0" fontId="39" numFmtId="0" xfId="0" applyAlignment="1" applyFont="1">
      <alignment vertical="center"/>
    </xf>
    <xf borderId="3" fillId="0" fontId="39" numFmtId="0" xfId="0" applyAlignment="1" applyBorder="1" applyFont="1">
      <alignment vertical="center"/>
    </xf>
    <xf borderId="0" fillId="0" fontId="39" numFmtId="0" xfId="0" applyAlignment="1" applyFont="1">
      <alignment horizontal="left" vertical="center"/>
    </xf>
    <xf borderId="0" fillId="0" fontId="39" numFmtId="0" xfId="0" applyAlignment="1" applyFont="1">
      <alignment horizontal="left" shrinkToFit="0" vertical="center" wrapText="1"/>
    </xf>
    <xf borderId="0" fillId="0" fontId="39" numFmtId="167" xfId="0" applyAlignment="1" applyFont="1" applyNumberFormat="1">
      <alignment vertical="center"/>
    </xf>
    <xf borderId="14" fillId="0" fontId="39" numFmtId="0" xfId="0" applyAlignment="1" applyBorder="1" applyFont="1">
      <alignment vertical="center"/>
    </xf>
    <xf borderId="15" fillId="0" fontId="39" numFmtId="0" xfId="0" applyAlignment="1" applyBorder="1" applyFont="1">
      <alignment vertical="center"/>
    </xf>
    <xf borderId="0" fillId="0" fontId="40" numFmtId="0" xfId="0" applyAlignment="1" applyFont="1">
      <alignment shrinkToFit="0" vertical="center" wrapText="1"/>
    </xf>
    <xf borderId="19" fillId="0" fontId="2" numFmtId="0" xfId="0" applyAlignment="1" applyBorder="1" applyFont="1">
      <alignment vertical="center"/>
    </xf>
    <xf borderId="20" fillId="0" fontId="2" numFmtId="0" xfId="0" applyAlignment="1" applyBorder="1" applyFont="1">
      <alignment vertical="center"/>
    </xf>
    <xf borderId="21" fillId="0" fontId="2" numFmtId="0" xfId="0" applyAlignment="1" applyBorder="1" applyFont="1">
      <alignment vertical="center"/>
    </xf>
    <xf borderId="0" fillId="0" fontId="12" numFmtId="0" xfId="0" applyAlignment="1" applyFont="1">
      <alignment horizontal="left" shrinkToFit="0" vertical="center" wrapText="1"/>
    </xf>
    <xf borderId="16" fillId="0" fontId="41" numFmtId="0" xfId="0" applyAlignment="1" applyBorder="1" applyFont="1">
      <alignment shrinkToFit="0" vertical="center" wrapText="1"/>
    </xf>
    <xf borderId="23" fillId="0" fontId="42" numFmtId="0" xfId="0" applyAlignment="1" applyBorder="1" applyFont="1">
      <alignment horizontal="left" shrinkToFit="0" vertical="center" wrapText="1"/>
    </xf>
    <xf borderId="18" fillId="0" fontId="42" numFmtId="167" xfId="0" applyAlignment="1" applyBorder="1" applyFont="1" applyNumberFormat="1">
      <alignment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2" numFmtId="167" xfId="0" applyAlignment="1" applyFont="1" applyNumberFormat="1">
      <alignment vertical="center"/>
    </xf>
    <xf borderId="0" fillId="0" fontId="30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39</xdr:col>
      <xdr:colOff>209550</xdr:colOff>
      <xdr:row>3</xdr:row>
      <xdr:rowOff>0</xdr:rowOff>
    </xdr:from>
    <xdr:ext cx="904875" cy="9334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39</xdr:col>
      <xdr:colOff>361950</xdr:colOff>
      <xdr:row>81</xdr:row>
      <xdr:rowOff>0</xdr:rowOff>
    </xdr:from>
    <xdr:ext cx="1000125" cy="101917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85750" cy="28575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466725</xdr:colOff>
      <xdr:row>3</xdr:row>
      <xdr:rowOff>0</xdr:rowOff>
    </xdr:from>
    <xdr:ext cx="742950" cy="7620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466725</xdr:colOff>
      <xdr:row>81</xdr:row>
      <xdr:rowOff>0</xdr:rowOff>
    </xdr:from>
    <xdr:ext cx="742950" cy="7620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466725</xdr:colOff>
      <xdr:row>120</xdr:row>
      <xdr:rowOff>0</xdr:rowOff>
    </xdr:from>
    <xdr:ext cx="742950" cy="7620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190500" cy="19050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85750" cy="2857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40" Type="http://schemas.openxmlformats.org/officeDocument/2006/relationships/hyperlink" Target="https://podminky.urs.cz/item/CS_URS_2024_02/762811811" TargetMode="External"/><Relationship Id="rId42" Type="http://schemas.openxmlformats.org/officeDocument/2006/relationships/hyperlink" Target="https://podminky.urs.cz/item/CS_URS_2024_02/762822830" TargetMode="External"/><Relationship Id="rId41" Type="http://schemas.openxmlformats.org/officeDocument/2006/relationships/hyperlink" Target="https://vymery.bimplatforma.cz/version/168519_Kt7Y-jp_eS1pZbtgNQFTStkP5BIIhIVhZKDbWSSh8Tr7KvKTkJ894cIlF91qeJwwk_WOT74Bp3epN4oBHkP_7A" TargetMode="External"/><Relationship Id="rId44" Type="http://schemas.openxmlformats.org/officeDocument/2006/relationships/hyperlink" Target="https://podminky.urs.cz/item/CS_URS_2024_02/762841812" TargetMode="External"/><Relationship Id="rId43" Type="http://schemas.openxmlformats.org/officeDocument/2006/relationships/hyperlink" Target="https://vymery.bimplatforma.cz/version/168519_x80Z7Noc_M4pzrHUc8DiNzDh9PjKnJ3Et99kBz--8Ix8x2BqtaQ7ASnmq7SoZopAxfi6DaaC0OGVrJABsJLgmw" TargetMode="External"/><Relationship Id="rId46" Type="http://schemas.openxmlformats.org/officeDocument/2006/relationships/hyperlink" Target="https://podminky.urs.cz/item/CS_URS_2024_02/764001821" TargetMode="External"/><Relationship Id="rId45" Type="http://schemas.openxmlformats.org/officeDocument/2006/relationships/hyperlink" Target="https://vymery.bimplatforma.cz/version/168519_Kt7Y-jp_eS1pZbtgNQFTStkP5BIIhIVhZKDbWSSh8Tr7KvKTkJ894cIlF91qeJwwk_WOT74Bp3epN4oBHkP_7A" TargetMode="External"/><Relationship Id="rId1" Type="http://schemas.openxmlformats.org/officeDocument/2006/relationships/hyperlink" Target="https://podminky.urs.cz/item/CS_URS_2024_02/113106123" TargetMode="External"/><Relationship Id="rId2" Type="http://schemas.openxmlformats.org/officeDocument/2006/relationships/hyperlink" Target="https://podminky.urs.cz/item/CS_URS_2024_02/139951122" TargetMode="External"/><Relationship Id="rId3" Type="http://schemas.openxmlformats.org/officeDocument/2006/relationships/hyperlink" Target="https://vymery.bimplatforma.cz/version/168519_eaDSLCKWNgGwyFcIshnDejrIt999nrCq-kUDYKqvh79NVm5K_GWWgjPUU4V1N_vFeAAdemq0Wy4l9wWvJ7Q4wQ" TargetMode="External"/><Relationship Id="rId4" Type="http://schemas.openxmlformats.org/officeDocument/2006/relationships/hyperlink" Target="https://podminky.urs.cz/item/CS_URS_2024_02/139951121" TargetMode="External"/><Relationship Id="rId9" Type="http://schemas.openxmlformats.org/officeDocument/2006/relationships/hyperlink" Target="https://podminky.urs.cz/item/CS_URS_2024_02/962031132" TargetMode="External"/><Relationship Id="rId48" Type="http://schemas.openxmlformats.org/officeDocument/2006/relationships/hyperlink" Target="https://podminky.urs.cz/item/CS_URS_2024_02/764002841" TargetMode="External"/><Relationship Id="rId47" Type="http://schemas.openxmlformats.org/officeDocument/2006/relationships/hyperlink" Target="https://vymery.bimplatforma.cz/version/168519_t7e7kadSIUbQRLW8wTM932R4RbaTl0uhFmLiLTvQETY-1zXmQR9evtO2dBntsCgWQ5hMs3hY89CR3mA_VPGj_g" TargetMode="External"/><Relationship Id="rId49" Type="http://schemas.openxmlformats.org/officeDocument/2006/relationships/hyperlink" Target="https://podminky.urs.cz/item/CS_URS_2024_02/764002871" TargetMode="External"/><Relationship Id="rId5" Type="http://schemas.openxmlformats.org/officeDocument/2006/relationships/hyperlink" Target="https://vymery.bimplatforma.cz/version/168519_rfYj19JT7QK5qmQSxBjBa7lnPQ3jsoWg5C2TiN9yJyLM46vieaiVLv2AoQ9VOdLs4PbRV98Q8MW1Pcnl9sPvAw" TargetMode="External"/><Relationship Id="rId6" Type="http://schemas.openxmlformats.org/officeDocument/2006/relationships/hyperlink" Target="https://podminky.urs.cz/item/CS_URS_2024_02/961055111" TargetMode="External"/><Relationship Id="rId7" Type="http://schemas.openxmlformats.org/officeDocument/2006/relationships/hyperlink" Target="https://vymery.bimplatforma.cz/version/168519_TM4U5Ts5qMhPhFNkIb1-IYw4XqdXqlA_EEWtUYmQBew7nYgpNwvZHdMGV5JgSueA58slBH2_Ul6Yo4rWI8LZaw" TargetMode="External"/><Relationship Id="rId8" Type="http://schemas.openxmlformats.org/officeDocument/2006/relationships/hyperlink" Target="https://podminky.urs.cz/item/CS_URS_2024_02/962021112" TargetMode="External"/><Relationship Id="rId31" Type="http://schemas.openxmlformats.org/officeDocument/2006/relationships/hyperlink" Target="https://vymery.bimplatforma.cz/version/168519_SogrKRtoC1sQH0kqxaxXkKs02ft_OhhMaRTlODT6dSO3mh2bhxYSll_jhe0Rl62PbFBvB5zuCp7W6w5M35RjQw" TargetMode="External"/><Relationship Id="rId30" Type="http://schemas.openxmlformats.org/officeDocument/2006/relationships/hyperlink" Target="https://podminky.urs.cz/item/CS_URS_2024_02/713112813" TargetMode="External"/><Relationship Id="rId33" Type="http://schemas.openxmlformats.org/officeDocument/2006/relationships/hyperlink" Target="https://podminky.urs.cz/item/CS_URS_2024_02/725210821" TargetMode="External"/><Relationship Id="rId32" Type="http://schemas.openxmlformats.org/officeDocument/2006/relationships/hyperlink" Target="https://podminky.urs.cz/item/CS_URS_2024_02/725110811" TargetMode="External"/><Relationship Id="rId35" Type="http://schemas.openxmlformats.org/officeDocument/2006/relationships/hyperlink" Target="https://podminky.urs.cz/item/CS_URS_2024_02/762331813" TargetMode="External"/><Relationship Id="rId34" Type="http://schemas.openxmlformats.org/officeDocument/2006/relationships/hyperlink" Target="https://podminky.urs.cz/item/CS_URS_2024_02/762085822" TargetMode="External"/><Relationship Id="rId37" Type="http://schemas.openxmlformats.org/officeDocument/2006/relationships/hyperlink" Target="https://vymery.bimplatforma.cz/version/168519_6FeEYR55AY1NyZXxiZ_c1HLEsMkannaoajqq_jTl-nlNkKQJWRLeWPlfShKFltlMvOn4T4vOxgFcMfapj3gGSw" TargetMode="External"/><Relationship Id="rId36" Type="http://schemas.openxmlformats.org/officeDocument/2006/relationships/hyperlink" Target="https://podminky.urs.cz/item/CS_URS_2024_02/762331814" TargetMode="External"/><Relationship Id="rId39" Type="http://schemas.openxmlformats.org/officeDocument/2006/relationships/hyperlink" Target="https://vymery.bimplatforma.cz/version/168519_yF_T6_gl8_ruDeaqouP5HeMXZCv2PQUt9f34Rm14Q8QkRck1dXMYDf50_b9jwNiRcnN71PCAnnTAGFPkOlpmGA" TargetMode="External"/><Relationship Id="rId38" Type="http://schemas.openxmlformats.org/officeDocument/2006/relationships/hyperlink" Target="https://podminky.urs.cz/item/CS_URS_2024_02/762341811" TargetMode="External"/><Relationship Id="rId20" Type="http://schemas.openxmlformats.org/officeDocument/2006/relationships/hyperlink" Target="https://vymery.bimplatforma.cz/version/168519_fXV3cH62o7BlW1Wp3VCF8LB2g3DZ4BDOaszks2L54K-SW6X1M3BJ1wzecHFtZWNQIiH28-KZFxdZUSerBfcPaw" TargetMode="External"/><Relationship Id="rId22" Type="http://schemas.openxmlformats.org/officeDocument/2006/relationships/hyperlink" Target="https://vymery.bimplatforma.cz/version/168519_DTs8rNJ9YAvkrTTwVaLfg1A-gYrv8WHT9qTfvxZdArdZA3d6z2cUMBKLv473i-Axj0Y-PdgUfBIbR_-Kn6_mCA" TargetMode="External"/><Relationship Id="rId21" Type="http://schemas.openxmlformats.org/officeDocument/2006/relationships/hyperlink" Target="https://podminky.urs.cz/item/CS_URS_2024_02/963053937" TargetMode="External"/><Relationship Id="rId24" Type="http://schemas.openxmlformats.org/officeDocument/2006/relationships/hyperlink" Target="https://podminky.urs.cz/item/CS_URS_2024_02/965042141" TargetMode="External"/><Relationship Id="rId23" Type="http://schemas.openxmlformats.org/officeDocument/2006/relationships/hyperlink" Target="https://podminky.urs.cz/item/CS_URS_2024_02/964053111" TargetMode="External"/><Relationship Id="rId60" Type="http://schemas.openxmlformats.org/officeDocument/2006/relationships/drawing" Target="../drawings/drawing2.xml"/><Relationship Id="rId26" Type="http://schemas.openxmlformats.org/officeDocument/2006/relationships/hyperlink" Target="https://podminky.urs.cz/item/CS_URS_2024_02/968062376" TargetMode="External"/><Relationship Id="rId25" Type="http://schemas.openxmlformats.org/officeDocument/2006/relationships/hyperlink" Target="https://vymery.bimplatforma.cz/version/168519_l-_YCj5YjIFhEkG2w4sznH5HOzeSp105lXh-2yB4AEZLfPwlAjpj1--37fMY8XRNdDWdFUHcaIirOTVA8E-ZEQ" TargetMode="External"/><Relationship Id="rId28" Type="http://schemas.openxmlformats.org/officeDocument/2006/relationships/hyperlink" Target="https://podminky.urs.cz/item/CS_URS_2024_02/997013501" TargetMode="External"/><Relationship Id="rId27" Type="http://schemas.openxmlformats.org/officeDocument/2006/relationships/hyperlink" Target="https://podminky.urs.cz/item/CS_URS_2024_02/997013111" TargetMode="External"/><Relationship Id="rId29" Type="http://schemas.openxmlformats.org/officeDocument/2006/relationships/hyperlink" Target="https://podminky.urs.cz/item/CS_URS_2024_02/997013509" TargetMode="External"/><Relationship Id="rId51" Type="http://schemas.openxmlformats.org/officeDocument/2006/relationships/hyperlink" Target="https://podminky.urs.cz/item/CS_URS_2024_02/764004801" TargetMode="External"/><Relationship Id="rId50" Type="http://schemas.openxmlformats.org/officeDocument/2006/relationships/hyperlink" Target="https://vymery.bimplatforma.cz/version/168519_XLugVlbZk_kAH_VKcJVe7YqL58nfFpspcxyncPdNbCOWp4-FjiTSG77vFRr471CI3mT49X0Yk3O3NHVCjZSRgQ" TargetMode="External"/><Relationship Id="rId53" Type="http://schemas.openxmlformats.org/officeDocument/2006/relationships/hyperlink" Target="https://podminky.urs.cz/item/CS_URS_2024_02/765131801" TargetMode="External"/><Relationship Id="rId52" Type="http://schemas.openxmlformats.org/officeDocument/2006/relationships/hyperlink" Target="https://vymery.bimplatforma.cz/version/168519_jFxdp1_eBq6hZbHknvDi3uVq5zfOVnDAK1bhm2hhKeVWlgc7U8GR3fnjatrSPwLqxgVQsz3dr6ixA6UJuNYGTw" TargetMode="External"/><Relationship Id="rId11" Type="http://schemas.openxmlformats.org/officeDocument/2006/relationships/hyperlink" Target="https://podminky.urs.cz/item/CS_URS_2024_02/962031133" TargetMode="External"/><Relationship Id="rId55" Type="http://schemas.openxmlformats.org/officeDocument/2006/relationships/hyperlink" Target="https://podminky.urs.cz/item/CS_URS_2024_02/765191911" TargetMode="External"/><Relationship Id="rId10" Type="http://schemas.openxmlformats.org/officeDocument/2006/relationships/hyperlink" Target="https://vymery.bimplatforma.cz/version/168519_eT-j-c6KCtMsUjg0_VpkA63HwCipnBQqEWJjJD6XACQoFKH87EAOBOgR2aLT0NYU2mMH3dcCQ2eZJSO0gr1IUg" TargetMode="External"/><Relationship Id="rId54" Type="http://schemas.openxmlformats.org/officeDocument/2006/relationships/hyperlink" Target="https://vymery.bimplatforma.cz/version/168519_KbEVCeMmAfScHsREjaQkXJXKGEYPKJQYpaPQc0riYCQspz9jl5SUDlZPCfCkKI4Qed2RwIZcAZd6rV7zqCqHqg" TargetMode="External"/><Relationship Id="rId13" Type="http://schemas.openxmlformats.org/officeDocument/2006/relationships/hyperlink" Target="https://podminky.urs.cz/item/CS_URS_2024_02/962032241" TargetMode="External"/><Relationship Id="rId57" Type="http://schemas.openxmlformats.org/officeDocument/2006/relationships/hyperlink" Target="https://vymery.bimplatforma.cz/version/168519_m5jCI0hXTmgN4EPAJe1eZd1cdkJBG7m296Q8alpwDxoYlHN9tp-wQ0UNJ2NtZNvJnzG1w55G4Kpz_5JEohIJsw" TargetMode="External"/><Relationship Id="rId12" Type="http://schemas.openxmlformats.org/officeDocument/2006/relationships/hyperlink" Target="https://vymery.bimplatforma.cz/version/168519_Eu0DeU_-Ek6-b472SMepzQs1yLHDjQec00jE1sypG-_S0zTHjeJfdBna2oaAWhVBAerSQveRc0P8JKM4zt-VgQ" TargetMode="External"/><Relationship Id="rId56" Type="http://schemas.openxmlformats.org/officeDocument/2006/relationships/hyperlink" Target="https://podminky.urs.cz/item/CS_URS_2024_02/775521810" TargetMode="External"/><Relationship Id="rId15" Type="http://schemas.openxmlformats.org/officeDocument/2006/relationships/hyperlink" Target="https://podminky.urs.cz/item/CS_URS_2024_02/962032231" TargetMode="External"/><Relationship Id="rId59" Type="http://schemas.openxmlformats.org/officeDocument/2006/relationships/hyperlink" Target="https://podminky.urs.cz/item/CS_URS_2024_02/072203000" TargetMode="External"/><Relationship Id="rId14" Type="http://schemas.openxmlformats.org/officeDocument/2006/relationships/hyperlink" Target="https://vymery.bimplatforma.cz/version/168519_8kz_CpJt3hCyF_PjkdL-oL05rYH-GkLA9LT5xMSGmDrKsT0qQI3FbG--VyErFspyMtOWmmCosOBzAFDLnMxoXg" TargetMode="External"/><Relationship Id="rId58" Type="http://schemas.openxmlformats.org/officeDocument/2006/relationships/hyperlink" Target="https://podminky.urs.cz/item/CS_URS_2024_02/041203000" TargetMode="External"/><Relationship Id="rId17" Type="http://schemas.openxmlformats.org/officeDocument/2006/relationships/hyperlink" Target="https://podminky.urs.cz/item/CS_URS_2024_02/962033121" TargetMode="External"/><Relationship Id="rId16" Type="http://schemas.openxmlformats.org/officeDocument/2006/relationships/hyperlink" Target="https://vymery.bimplatforma.cz/version/168519_iubBjqQyStz7ozQcMcPrWupEM17JyMvEpNlYuqJ_-1JD31-b9FEfcXo-e9QE2C5y2kExT8XVaGsivUBtmQGxyg" TargetMode="External"/><Relationship Id="rId19" Type="http://schemas.openxmlformats.org/officeDocument/2006/relationships/hyperlink" Target="https://podminky.urs.cz/item/CS_URS_2024_02/963013530" TargetMode="External"/><Relationship Id="rId18" Type="http://schemas.openxmlformats.org/officeDocument/2006/relationships/hyperlink" Target="https://podminky.urs.cz/item/CS_URS_2024_02/962052314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vymery.bimplatforma.cz/version/168519_eaDSLCKWNgGwyFcIshnDejrIt999nrCq-kUDYKqvh79NVm5K_GWWgjPUU4V1N_vFeAAdemq0Wy4l9wWvJ7Q4wQ" TargetMode="External"/><Relationship Id="rId2" Type="http://schemas.openxmlformats.org/officeDocument/2006/relationships/hyperlink" Target="https://vymery.bimplatforma.cz/version/168519_rfYj19JT7QK5qmQSxBjBa7lnPQ3jsoWg5C2TiN9yJyLM46vieaiVLv2AoQ9VOdLs4PbRV98Q8MW1Pcnl9sPvAw" TargetMode="External"/><Relationship Id="rId3" Type="http://schemas.openxmlformats.org/officeDocument/2006/relationships/hyperlink" Target="https://vymery.bimplatforma.cz/version/168519_TM4U5Ts5qMhPhFNkIb1-IYw4XqdXqlA_EEWtUYmQBew7nYgpNwvZHdMGV5JgSueA58slBH2_Ul6Yo4rWI8LZaw" TargetMode="External"/><Relationship Id="rId4" Type="http://schemas.openxmlformats.org/officeDocument/2006/relationships/hyperlink" Target="https://vymery.bimplatforma.cz/version/168519_l-_YCj5YjIFhEkG2w4sznH5HOzeSp105lXh-2yB4AEZLfPwlAjpj1--37fMY8XRNdDWdFUHcaIirOTVA8E-ZEQ" TargetMode="External"/><Relationship Id="rId9" Type="http://schemas.openxmlformats.org/officeDocument/2006/relationships/hyperlink" Target="https://vymery.bimplatforma.cz/version/168519_iubBjqQyStz7ozQcMcPrWupEM17JyMvEpNlYuqJ_-1JD31-b9FEfcXo-e9QE2C5y2kExT8XVaGsivUBtmQGxyg" TargetMode="External"/><Relationship Id="rId5" Type="http://schemas.openxmlformats.org/officeDocument/2006/relationships/hyperlink" Target="https://vymery.bimplatforma.cz/version/168519_m5jCI0hXTmgN4EPAJe1eZd1cdkJBG7m296Q8alpwDxoYlHN9tp-wQ0UNJ2NtZNvJnzG1w55G4Kpz_5JEohIJsw" TargetMode="External"/><Relationship Id="rId6" Type="http://schemas.openxmlformats.org/officeDocument/2006/relationships/hyperlink" Target="https://vymery.bimplatforma.cz/version/168519_tAiG2FapKAAh8ivdKbxTVoPTf32qDKyk1Q1h0gnKu5e2lmsfX_aTbjJCDjfSiqLlp1Pkc1awixCx3Ebz3xWUhQ" TargetMode="External"/><Relationship Id="rId7" Type="http://schemas.openxmlformats.org/officeDocument/2006/relationships/hyperlink" Target="https://vymery.bimplatforma.cz/version/168519_8kz_CpJt3hCyF_PjkdL-oL05rYH-GkLA9LT5xMSGmDrKsT0qQI3FbG--VyErFspyMtOWmmCosOBzAFDLnMxoXg" TargetMode="External"/><Relationship Id="rId8" Type="http://schemas.openxmlformats.org/officeDocument/2006/relationships/hyperlink" Target="https://vymery.bimplatforma.cz/version/168519_CkbYYAgSQJcBDJrYyUHnyTsTIwF2wcOpwN7gSX0GvJ_QZPqoexXAVYdX45ip5gmU3yjocG0RxISKQ9WeCwmcQw" TargetMode="External"/><Relationship Id="rId20" Type="http://schemas.openxmlformats.org/officeDocument/2006/relationships/hyperlink" Target="https://vymery.bimplatforma.cz/version/168519_Kt7Y-jp_eS1pZbtgNQFTStkP5BIIhIVhZKDbWSSh8Tr7KvKTkJ894cIlF91qeJwwk_WOT74Bp3epN4oBHkP_7A" TargetMode="External"/><Relationship Id="rId22" Type="http://schemas.openxmlformats.org/officeDocument/2006/relationships/hyperlink" Target="https://vymery.bimplatforma.cz/version/168519_6FeEYR55AY1NyZXxiZ_c1HLEsMkannaoajqq_jTl-nlNkKQJWRLeWPlfShKFltlMvOn4T4vOxgFcMfapj3gGSw" TargetMode="External"/><Relationship Id="rId21" Type="http://schemas.openxmlformats.org/officeDocument/2006/relationships/hyperlink" Target="https://vymery.bimplatforma.cz/version/168519_x80Z7Noc_M4pzrHUc8DiNzDh9PjKnJ3Et99kBz--8Ix8x2BqtaQ7ASnmq7SoZopAxfi6DaaC0OGVrJABsJLgmw" TargetMode="External"/><Relationship Id="rId24" Type="http://schemas.openxmlformats.org/officeDocument/2006/relationships/hyperlink" Target="https://vymery.bimplatforma.cz/version/168519_SPrxVZOJpgwr88Ef7BvAfsvdnIw5vDt9PtF2XjSx0IO-p8-fsblk4JO3Mc2ee7EGBuBAgfRMXhVEX8lxN6fx0w" TargetMode="External"/><Relationship Id="rId23" Type="http://schemas.openxmlformats.org/officeDocument/2006/relationships/hyperlink" Target="https://vymery.bimplatforma.cz/version/168519_1bSr_MSWdt_gH4QuACp9qoiBXC5Jqb6DhbWAPzSYML8GENqlphFL_Un_S34EKKxC1_IewyMceFvYKc1UcvY4aQ" TargetMode="External"/><Relationship Id="rId26" Type="http://schemas.openxmlformats.org/officeDocument/2006/relationships/hyperlink" Target="https://vymery.bimplatforma.cz/version/168519_SogrKRtoC1sQH0kqxaxXkKs02ft_OhhMaRTlODT6dSO3mh2bhxYSll_jhe0Rl62PbFBvB5zuCp7W6w5M35RjQw" TargetMode="External"/><Relationship Id="rId25" Type="http://schemas.openxmlformats.org/officeDocument/2006/relationships/hyperlink" Target="https://vymery.bimplatforma.cz/version/168519_yF_T6_gl8_ruDeaqouP5HeMXZCv2PQUt9f34Rm14Q8QkRck1dXMYDf50_b9jwNiRcnN71PCAnnTAGFPkOlpmGA" TargetMode="External"/><Relationship Id="rId28" Type="http://schemas.openxmlformats.org/officeDocument/2006/relationships/drawing" Target="../drawings/drawing3.xml"/><Relationship Id="rId27" Type="http://schemas.openxmlformats.org/officeDocument/2006/relationships/hyperlink" Target="https://vymery.bimplatforma.cz/version/168519_DTs8rNJ9YAvkrTTwVaLfg1A-gYrv8WHT9qTfvxZdArdZA3d6z2cUMBKLv473i-Axj0Y-PdgUfBIbR_-Kn6_mCA" TargetMode="External"/><Relationship Id="rId11" Type="http://schemas.openxmlformats.org/officeDocument/2006/relationships/hyperlink" Target="https://vymery.bimplatforma.cz/version/168519_eT-j-c6KCtMsUjg0_VpkA63HwCipnBQqEWJjJD6XACQoFKH87EAOBOgR2aLT0NYU2mMH3dcCQ2eZJSO0gr1IUg" TargetMode="External"/><Relationship Id="rId10" Type="http://schemas.openxmlformats.org/officeDocument/2006/relationships/hyperlink" Target="https://vymery.bimplatforma.cz/version/168519_Eu0DeU_-Ek6-b472SMepzQs1yLHDjQec00jE1sypG-_S0zTHjeJfdBna2oaAWhVBAerSQveRc0P8JKM4zt-VgQ" TargetMode="External"/><Relationship Id="rId13" Type="http://schemas.openxmlformats.org/officeDocument/2006/relationships/hyperlink" Target="https://vymery.bimplatforma.cz/version/168519_fXV3cH62o7BlW1Wp3VCF8LB2g3DZ4BDOaszks2L54K-SW6X1M3BJ1wzecHFtZWNQIiH28-KZFxdZUSerBfcPaw" TargetMode="External"/><Relationship Id="rId12" Type="http://schemas.openxmlformats.org/officeDocument/2006/relationships/hyperlink" Target="https://vymery.bimplatforma.cz/version/168519_x78fbwLQcHfa7l07djNLDD9lFUv1d3OTjWDhiI2FOw9PLFYeMMkBiHE9PdGaLDh2hPpfhFjsTYyNrL8vNUeRvQ" TargetMode="External"/><Relationship Id="rId15" Type="http://schemas.openxmlformats.org/officeDocument/2006/relationships/hyperlink" Target="https://vymery.bimplatforma.cz/version/168519_D3lqdRXcouUTQhodgIZ8e3U-k0cQ_XplmOT4M0dfQgQF1tYHE7U_GhUoz-3PIgFHXAxz6-x4aSODX8euDzjCsA" TargetMode="External"/><Relationship Id="rId14" Type="http://schemas.openxmlformats.org/officeDocument/2006/relationships/hyperlink" Target="https://vymery.bimplatforma.cz/version/168519_t7e7kadSIUbQRLW8wTM932R4RbaTl0uhFmLiLTvQETY-1zXmQR9evtO2dBntsCgWQ5hMs3hY89CR3mA_VPGj_g" TargetMode="External"/><Relationship Id="rId17" Type="http://schemas.openxmlformats.org/officeDocument/2006/relationships/hyperlink" Target="https://vymery.bimplatforma.cz/version/168519_jFxdp1_eBq6hZbHknvDi3uVq5zfOVnDAK1bhm2hhKeVWlgc7U8GR3fnjatrSPwLqxgVQsz3dr6ixA6UJuNYGTw" TargetMode="External"/><Relationship Id="rId16" Type="http://schemas.openxmlformats.org/officeDocument/2006/relationships/hyperlink" Target="https://vymery.bimplatforma.cz/version/168519_XLugVlbZk_kAH_VKcJVe7YqL58nfFpspcxyncPdNbCOWp4-FjiTSG77vFRr471CI3mT49X0Yk3O3NHVCjZSRgQ" TargetMode="External"/><Relationship Id="rId19" Type="http://schemas.openxmlformats.org/officeDocument/2006/relationships/hyperlink" Target="https://vymery.bimplatforma.cz/version/168519_29ajWCHnhccBU3FmJ_w12hgTq1uZKhyumtXMWZTdueQ5a8RF1OR8O2R1aQ6M6kzgwj9mXoVr_rpJRd3z86_h1Q" TargetMode="External"/><Relationship Id="rId18" Type="http://schemas.openxmlformats.org/officeDocument/2006/relationships/hyperlink" Target="https://vymery.bimplatforma.cz/version/168519_KbEVCeMmAfScHsREjaQkXJXKGEYPKJQYpaPQc0riYCQspz9jl5SUDlZPCfCkKI4Qed2RwIZcAZd6rV7zqCqHq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6.83" defaultRowHeight="15.0"/>
  <cols>
    <col customWidth="1" min="1" max="1" width="8.33"/>
    <col customWidth="1" min="2" max="2" width="1.67"/>
    <col customWidth="1" min="3" max="3" width="4.17"/>
    <col customWidth="1" min="4" max="33" width="2.67"/>
    <col customWidth="1" min="34" max="34" width="3.33"/>
    <col customWidth="1" min="35" max="35" width="31.67"/>
    <col customWidth="1" min="36" max="37" width="2.5"/>
    <col customWidth="1" min="38" max="38" width="8.33"/>
    <col customWidth="1" min="39" max="39" width="3.33"/>
    <col customWidth="1" min="40" max="40" width="13.33"/>
    <col customWidth="1" min="41" max="41" width="7.5"/>
    <col customWidth="1" min="42" max="42" width="4.17"/>
    <col customWidth="1" hidden="1" min="43" max="43" width="15.67"/>
    <col customWidth="1" min="44" max="44" width="13.67"/>
    <col customWidth="1" hidden="1" min="45" max="47" width="25.83"/>
    <col customWidth="1" hidden="1" min="48" max="49" width="21.67"/>
    <col customWidth="1" hidden="1" min="50" max="51" width="25.0"/>
    <col customWidth="1" hidden="1" min="52" max="52" width="21.67"/>
    <col customWidth="1" hidden="1" min="53" max="53" width="19.17"/>
    <col customWidth="1" hidden="1" min="54" max="54" width="25.0"/>
    <col customWidth="1" hidden="1" min="55" max="55" width="21.67"/>
    <col customWidth="1" hidden="1" min="56" max="56" width="19.17"/>
    <col customWidth="1" min="57" max="57" width="66.5"/>
    <col customWidth="1" hidden="1" min="71" max="90" width="9.33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1" t="s">
        <v>1</v>
      </c>
      <c r="BA1" s="1" t="s">
        <v>2</v>
      </c>
      <c r="BB1" s="1" t="s">
        <v>3</v>
      </c>
      <c r="BC1" s="2"/>
      <c r="BD1" s="2"/>
      <c r="BE1" s="2"/>
      <c r="BS1" s="2"/>
      <c r="BT1" s="1" t="s">
        <v>4</v>
      </c>
      <c r="BU1" s="1" t="s">
        <v>4</v>
      </c>
      <c r="BV1" s="1" t="s">
        <v>5</v>
      </c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36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3" t="s">
        <v>6</v>
      </c>
      <c r="BT2" s="3" t="s">
        <v>7</v>
      </c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</row>
    <row r="3" ht="6.75" customHeight="1">
      <c r="A3" s="2"/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6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3" t="s">
        <v>6</v>
      </c>
      <c r="BT3" s="3" t="s">
        <v>8</v>
      </c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</row>
    <row r="4" ht="24.75" customHeight="1">
      <c r="A4" s="2"/>
      <c r="B4" s="6"/>
      <c r="C4" s="2"/>
      <c r="D4" s="7" t="s">
        <v>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6"/>
      <c r="AS4" s="8" t="s">
        <v>10</v>
      </c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3" t="s">
        <v>11</v>
      </c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</row>
    <row r="5" ht="12.0" customHeight="1">
      <c r="A5" s="2"/>
      <c r="B5" s="6"/>
      <c r="C5" s="2"/>
      <c r="D5" s="9" t="s">
        <v>12</v>
      </c>
      <c r="E5" s="2"/>
      <c r="F5" s="2"/>
      <c r="G5" s="2"/>
      <c r="H5" s="2"/>
      <c r="I5" s="2"/>
      <c r="J5" s="2"/>
      <c r="K5" s="10" t="s">
        <v>13</v>
      </c>
      <c r="AK5" s="2"/>
      <c r="AL5" s="2"/>
      <c r="AM5" s="2"/>
      <c r="AN5" s="2"/>
      <c r="AO5" s="2"/>
      <c r="AP5" s="2"/>
      <c r="AQ5" s="2"/>
      <c r="AR5" s="6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3" t="s">
        <v>6</v>
      </c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</row>
    <row r="6" ht="36.75" customHeight="1">
      <c r="A6" s="2"/>
      <c r="B6" s="6"/>
      <c r="C6" s="2"/>
      <c r="D6" s="11" t="s">
        <v>14</v>
      </c>
      <c r="E6" s="2"/>
      <c r="F6" s="2"/>
      <c r="G6" s="2"/>
      <c r="H6" s="2"/>
      <c r="I6" s="2"/>
      <c r="J6" s="2"/>
      <c r="K6" s="12" t="s">
        <v>15</v>
      </c>
      <c r="AK6" s="2"/>
      <c r="AL6" s="2"/>
      <c r="AM6" s="2"/>
      <c r="AN6" s="2"/>
      <c r="AO6" s="2"/>
      <c r="AP6" s="2"/>
      <c r="AQ6" s="2"/>
      <c r="AR6" s="6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3" t="s">
        <v>6</v>
      </c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</row>
    <row r="7" ht="12.0" customHeight="1">
      <c r="A7" s="2"/>
      <c r="B7" s="6"/>
      <c r="C7" s="2"/>
      <c r="D7" s="13" t="s">
        <v>16</v>
      </c>
      <c r="E7" s="2"/>
      <c r="F7" s="2"/>
      <c r="G7" s="2"/>
      <c r="H7" s="2"/>
      <c r="I7" s="2"/>
      <c r="J7" s="2"/>
      <c r="K7" s="10" t="s">
        <v>1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13" t="s">
        <v>17</v>
      </c>
      <c r="AL7" s="2"/>
      <c r="AM7" s="2"/>
      <c r="AN7" s="10" t="s">
        <v>1</v>
      </c>
      <c r="AO7" s="2"/>
      <c r="AP7" s="2"/>
      <c r="AQ7" s="2"/>
      <c r="AR7" s="6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3" t="s">
        <v>6</v>
      </c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</row>
    <row r="8" ht="12.0" customHeight="1">
      <c r="A8" s="2"/>
      <c r="B8" s="6"/>
      <c r="C8" s="2"/>
      <c r="D8" s="13" t="s">
        <v>18</v>
      </c>
      <c r="E8" s="2"/>
      <c r="F8" s="2"/>
      <c r="G8" s="2"/>
      <c r="H8" s="2"/>
      <c r="I8" s="2"/>
      <c r="J8" s="2"/>
      <c r="K8" s="10" t="s">
        <v>19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13" t="s">
        <v>20</v>
      </c>
      <c r="AL8" s="2"/>
      <c r="AM8" s="2"/>
      <c r="AN8" s="10" t="s">
        <v>21</v>
      </c>
      <c r="AO8" s="2"/>
      <c r="AP8" s="2"/>
      <c r="AQ8" s="2"/>
      <c r="AR8" s="6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3" t="s">
        <v>6</v>
      </c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</row>
    <row r="9" ht="14.25" customHeight="1">
      <c r="A9" s="2"/>
      <c r="B9" s="6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6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3" t="s">
        <v>6</v>
      </c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</row>
    <row r="10" ht="12.0" customHeight="1">
      <c r="A10" s="2"/>
      <c r="B10" s="6"/>
      <c r="C10" s="2"/>
      <c r="D10" s="13" t="s">
        <v>22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13" t="s">
        <v>23</v>
      </c>
      <c r="AL10" s="2"/>
      <c r="AM10" s="2"/>
      <c r="AN10" s="10" t="s">
        <v>1</v>
      </c>
      <c r="AO10" s="2"/>
      <c r="AP10" s="2"/>
      <c r="AQ10" s="2"/>
      <c r="AR10" s="6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3" t="s">
        <v>6</v>
      </c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</row>
    <row r="11" ht="18.0" customHeight="1">
      <c r="A11" s="2"/>
      <c r="B11" s="6"/>
      <c r="C11" s="2"/>
      <c r="D11" s="2"/>
      <c r="E11" s="10" t="s">
        <v>24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13" t="s">
        <v>25</v>
      </c>
      <c r="AL11" s="2"/>
      <c r="AM11" s="2"/>
      <c r="AN11" s="10" t="s">
        <v>1</v>
      </c>
      <c r="AO11" s="2"/>
      <c r="AP11" s="2"/>
      <c r="AQ11" s="2"/>
      <c r="AR11" s="6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3" t="s">
        <v>6</v>
      </c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</row>
    <row r="12" ht="6.75" customHeight="1">
      <c r="A12" s="2"/>
      <c r="B12" s="6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6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3" t="s">
        <v>6</v>
      </c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</row>
    <row r="13" ht="12.0" customHeight="1">
      <c r="A13" s="2"/>
      <c r="B13" s="6"/>
      <c r="C13" s="2"/>
      <c r="D13" s="13" t="s">
        <v>26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3" t="s">
        <v>23</v>
      </c>
      <c r="AL13" s="2"/>
      <c r="AM13" s="2"/>
      <c r="AN13" s="10" t="s">
        <v>1</v>
      </c>
      <c r="AO13" s="2"/>
      <c r="AP13" s="2"/>
      <c r="AQ13" s="2"/>
      <c r="AR13" s="6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3" t="s">
        <v>6</v>
      </c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</row>
    <row r="14">
      <c r="A14" s="2"/>
      <c r="B14" s="6"/>
      <c r="C14" s="2"/>
      <c r="D14" s="2"/>
      <c r="E14" s="10" t="s">
        <v>24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3" t="s">
        <v>25</v>
      </c>
      <c r="AL14" s="2"/>
      <c r="AM14" s="2"/>
      <c r="AN14" s="10" t="s">
        <v>1</v>
      </c>
      <c r="AO14" s="2"/>
      <c r="AP14" s="2"/>
      <c r="AQ14" s="2"/>
      <c r="AR14" s="6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S14" s="3" t="s">
        <v>6</v>
      </c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</row>
    <row r="15" ht="6.75" customHeight="1">
      <c r="A15" s="2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6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3" t="s">
        <v>4</v>
      </c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</row>
    <row r="16" ht="12.0" customHeight="1">
      <c r="A16" s="2"/>
      <c r="B16" s="6"/>
      <c r="C16" s="2"/>
      <c r="D16" s="13" t="s">
        <v>27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3" t="s">
        <v>23</v>
      </c>
      <c r="AL16" s="2"/>
      <c r="AM16" s="2"/>
      <c r="AN16" s="10" t="s">
        <v>1</v>
      </c>
      <c r="AO16" s="2"/>
      <c r="AP16" s="2"/>
      <c r="AQ16" s="2"/>
      <c r="AR16" s="6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3" t="s">
        <v>4</v>
      </c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</row>
    <row r="17" ht="18.0" customHeight="1">
      <c r="A17" s="2"/>
      <c r="B17" s="6"/>
      <c r="C17" s="2"/>
      <c r="D17" s="2"/>
      <c r="E17" s="10" t="s">
        <v>24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3" t="s">
        <v>25</v>
      </c>
      <c r="AL17" s="2"/>
      <c r="AM17" s="2"/>
      <c r="AN17" s="10" t="s">
        <v>1</v>
      </c>
      <c r="AO17" s="2"/>
      <c r="AP17" s="2"/>
      <c r="AQ17" s="2"/>
      <c r="AR17" s="6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3" t="s">
        <v>28</v>
      </c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</row>
    <row r="18" ht="6.75" customHeight="1">
      <c r="A18" s="2"/>
      <c r="B18" s="6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6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3" t="s">
        <v>6</v>
      </c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</row>
    <row r="19" ht="12.0" customHeight="1">
      <c r="A19" s="2"/>
      <c r="B19" s="6"/>
      <c r="C19" s="2"/>
      <c r="D19" s="13" t="s">
        <v>29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3" t="s">
        <v>23</v>
      </c>
      <c r="AL19" s="2"/>
      <c r="AM19" s="2"/>
      <c r="AN19" s="10" t="s">
        <v>1</v>
      </c>
      <c r="AO19" s="2"/>
      <c r="AP19" s="2"/>
      <c r="AQ19" s="2"/>
      <c r="AR19" s="6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3" t="s">
        <v>6</v>
      </c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</row>
    <row r="20" ht="18.0" customHeight="1">
      <c r="A20" s="2"/>
      <c r="B20" s="6"/>
      <c r="C20" s="2"/>
      <c r="D20" s="2"/>
      <c r="E20" s="10" t="s">
        <v>24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3" t="s">
        <v>25</v>
      </c>
      <c r="AL20" s="2"/>
      <c r="AM20" s="2"/>
      <c r="AN20" s="10" t="s">
        <v>1</v>
      </c>
      <c r="AO20" s="2"/>
      <c r="AP20" s="2"/>
      <c r="AQ20" s="2"/>
      <c r="AR20" s="6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3" t="s">
        <v>28</v>
      </c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</row>
    <row r="21" ht="6.75" customHeight="1">
      <c r="A21" s="2"/>
      <c r="B21" s="6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6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</row>
    <row r="22" ht="12.0" customHeight="1">
      <c r="A22" s="2"/>
      <c r="B22" s="6"/>
      <c r="C22" s="2"/>
      <c r="D22" s="13" t="s">
        <v>30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6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</row>
    <row r="23" ht="16.5" customHeight="1">
      <c r="A23" s="2"/>
      <c r="B23" s="6"/>
      <c r="C23" s="2"/>
      <c r="D23" s="2"/>
      <c r="E23" s="14" t="s">
        <v>1</v>
      </c>
      <c r="AO23" s="2"/>
      <c r="AP23" s="2"/>
      <c r="AQ23" s="2"/>
      <c r="AR23" s="6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</row>
    <row r="24" ht="6.75" customHeight="1">
      <c r="A24" s="2"/>
      <c r="B24" s="6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6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</row>
    <row r="25" ht="6.75" customHeight="1">
      <c r="A25" s="2"/>
      <c r="B25" s="6"/>
      <c r="C25" s="2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2"/>
      <c r="AQ25" s="2"/>
      <c r="AR25" s="6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</row>
    <row r="26" ht="14.25" customHeight="1">
      <c r="A26" s="2"/>
      <c r="B26" s="6"/>
      <c r="C26" s="2"/>
      <c r="D26" s="16" t="s">
        <v>31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17"/>
      <c r="AP26" s="2"/>
      <c r="AQ26" s="2"/>
      <c r="AR26" s="6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</row>
    <row r="27" ht="14.25" customHeight="1">
      <c r="A27" s="2"/>
      <c r="B27" s="6"/>
      <c r="C27" s="2"/>
      <c r="D27" s="16" t="s">
        <v>32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17">
        <f>ROUND(AG97,2)</f>
        <v>0</v>
      </c>
      <c r="AP27" s="2"/>
      <c r="AQ27" s="2"/>
      <c r="AR27" s="6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</row>
    <row r="28" ht="6.75" customHeight="1">
      <c r="A28" s="18"/>
      <c r="B28" s="19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9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</row>
    <row r="29" ht="25.5" customHeight="1">
      <c r="A29" s="18"/>
      <c r="B29" s="19"/>
      <c r="C29" s="18"/>
      <c r="D29" s="20" t="s">
        <v>33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2">
        <f>ROUND(AK26 + AK27, 2)</f>
        <v>0</v>
      </c>
      <c r="AL29" s="23"/>
      <c r="AM29" s="23"/>
      <c r="AN29" s="23"/>
      <c r="AO29" s="23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</row>
    <row r="30" ht="6.75" customHeight="1">
      <c r="A30" s="18"/>
      <c r="B30" s="19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</row>
    <row r="31" ht="15.75" customHeight="1">
      <c r="A31" s="18"/>
      <c r="B31" s="19"/>
      <c r="C31" s="18"/>
      <c r="D31" s="18"/>
      <c r="E31" s="18"/>
      <c r="F31" s="18"/>
      <c r="G31" s="18"/>
      <c r="H31" s="18"/>
      <c r="I31" s="18"/>
      <c r="J31" s="18"/>
      <c r="K31" s="18"/>
      <c r="L31" s="24" t="s">
        <v>34</v>
      </c>
      <c r="Q31" s="18"/>
      <c r="R31" s="18"/>
      <c r="S31" s="18"/>
      <c r="T31" s="18"/>
      <c r="U31" s="18"/>
      <c r="V31" s="18"/>
      <c r="W31" s="24" t="s">
        <v>35</v>
      </c>
      <c r="AF31" s="18"/>
      <c r="AG31" s="18"/>
      <c r="AH31" s="18"/>
      <c r="AI31" s="18"/>
      <c r="AJ31" s="18"/>
      <c r="AK31" s="24" t="s">
        <v>36</v>
      </c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</row>
    <row r="32" ht="14.25" customHeight="1">
      <c r="A32" s="25"/>
      <c r="B32" s="26"/>
      <c r="C32" s="25"/>
      <c r="D32" s="13" t="s">
        <v>37</v>
      </c>
      <c r="E32" s="25"/>
      <c r="F32" s="13" t="s">
        <v>38</v>
      </c>
      <c r="G32" s="25"/>
      <c r="H32" s="25"/>
      <c r="I32" s="25"/>
      <c r="J32" s="25"/>
      <c r="K32" s="25"/>
      <c r="L32" s="27">
        <v>0.21</v>
      </c>
      <c r="Q32" s="25"/>
      <c r="R32" s="25"/>
      <c r="S32" s="25"/>
      <c r="T32" s="25"/>
      <c r="U32" s="25"/>
      <c r="V32" s="25"/>
      <c r="W32" s="28"/>
      <c r="AF32" s="25"/>
      <c r="AG32" s="25"/>
      <c r="AH32" s="25"/>
      <c r="AI32" s="25"/>
      <c r="AJ32" s="25"/>
      <c r="AK32" s="28"/>
      <c r="AP32" s="25"/>
      <c r="AQ32" s="25"/>
      <c r="AR32" s="26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</row>
    <row r="33" ht="14.25" customHeight="1">
      <c r="A33" s="25"/>
      <c r="B33" s="26"/>
      <c r="C33" s="25"/>
      <c r="D33" s="25"/>
      <c r="E33" s="25"/>
      <c r="F33" s="13" t="s">
        <v>39</v>
      </c>
      <c r="G33" s="25"/>
      <c r="H33" s="25"/>
      <c r="I33" s="25"/>
      <c r="J33" s="25"/>
      <c r="K33" s="25"/>
      <c r="L33" s="27">
        <v>0.12</v>
      </c>
      <c r="Q33" s="25"/>
      <c r="R33" s="25"/>
      <c r="S33" s="25"/>
      <c r="T33" s="25"/>
      <c r="U33" s="25"/>
      <c r="V33" s="25"/>
      <c r="W33" s="28">
        <f>ROUND(BA94 + SUM(CE97), 2)</f>
        <v>0</v>
      </c>
      <c r="AF33" s="25"/>
      <c r="AG33" s="25"/>
      <c r="AH33" s="25"/>
      <c r="AI33" s="25"/>
      <c r="AJ33" s="25"/>
      <c r="AK33" s="28">
        <f>ROUND(AW94 + SUM(BZ97), 2)</f>
        <v>0</v>
      </c>
      <c r="AP33" s="25"/>
      <c r="AQ33" s="25"/>
      <c r="AR33" s="26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</row>
    <row r="34" ht="14.25" hidden="1" customHeight="1">
      <c r="A34" s="25"/>
      <c r="B34" s="26"/>
      <c r="C34" s="25"/>
      <c r="D34" s="25"/>
      <c r="E34" s="25"/>
      <c r="F34" s="13" t="s">
        <v>40</v>
      </c>
      <c r="G34" s="25"/>
      <c r="H34" s="25"/>
      <c r="I34" s="25"/>
      <c r="J34" s="25"/>
      <c r="K34" s="25"/>
      <c r="L34" s="27">
        <v>0.21</v>
      </c>
      <c r="Q34" s="25"/>
      <c r="R34" s="25"/>
      <c r="S34" s="25"/>
      <c r="T34" s="25"/>
      <c r="U34" s="25"/>
      <c r="V34" s="25"/>
      <c r="W34" s="28">
        <f>ROUND(BB94 + SUM(CF97), 2)</f>
        <v>0</v>
      </c>
      <c r="AF34" s="25"/>
      <c r="AG34" s="25"/>
      <c r="AH34" s="25"/>
      <c r="AI34" s="25"/>
      <c r="AJ34" s="25"/>
      <c r="AK34" s="28">
        <v>0.0</v>
      </c>
      <c r="AP34" s="25"/>
      <c r="AQ34" s="25"/>
      <c r="AR34" s="26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</row>
    <row r="35" ht="14.25" hidden="1" customHeight="1">
      <c r="A35" s="25"/>
      <c r="B35" s="26"/>
      <c r="C35" s="25"/>
      <c r="D35" s="25"/>
      <c r="E35" s="25"/>
      <c r="F35" s="13" t="s">
        <v>41</v>
      </c>
      <c r="G35" s="25"/>
      <c r="H35" s="25"/>
      <c r="I35" s="25"/>
      <c r="J35" s="25"/>
      <c r="K35" s="25"/>
      <c r="L35" s="27">
        <v>0.12</v>
      </c>
      <c r="Q35" s="25"/>
      <c r="R35" s="25"/>
      <c r="S35" s="25"/>
      <c r="T35" s="25"/>
      <c r="U35" s="25"/>
      <c r="V35" s="25"/>
      <c r="W35" s="28">
        <f>ROUND(BC94 + SUM(CG97), 2)</f>
        <v>0</v>
      </c>
      <c r="AF35" s="25"/>
      <c r="AG35" s="25"/>
      <c r="AH35" s="25"/>
      <c r="AI35" s="25"/>
      <c r="AJ35" s="25"/>
      <c r="AK35" s="28">
        <v>0.0</v>
      </c>
      <c r="AP35" s="25"/>
      <c r="AQ35" s="25"/>
      <c r="AR35" s="26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</row>
    <row r="36" ht="14.25" hidden="1" customHeight="1">
      <c r="A36" s="25"/>
      <c r="B36" s="26"/>
      <c r="C36" s="25"/>
      <c r="D36" s="25"/>
      <c r="E36" s="25"/>
      <c r="F36" s="13" t="s">
        <v>42</v>
      </c>
      <c r="G36" s="25"/>
      <c r="H36" s="25"/>
      <c r="I36" s="25"/>
      <c r="J36" s="25"/>
      <c r="K36" s="25"/>
      <c r="L36" s="27">
        <v>0.0</v>
      </c>
      <c r="Q36" s="25"/>
      <c r="R36" s="25"/>
      <c r="S36" s="25"/>
      <c r="T36" s="25"/>
      <c r="U36" s="25"/>
      <c r="V36" s="25"/>
      <c r="W36" s="28">
        <f>ROUND(BD94 + SUM(CH97), 2)</f>
        <v>0</v>
      </c>
      <c r="AF36" s="25"/>
      <c r="AG36" s="25"/>
      <c r="AH36" s="25"/>
      <c r="AI36" s="25"/>
      <c r="AJ36" s="25"/>
      <c r="AK36" s="28">
        <v>0.0</v>
      </c>
      <c r="AP36" s="25"/>
      <c r="AQ36" s="25"/>
      <c r="AR36" s="26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</row>
    <row r="37" ht="6.75" customHeight="1">
      <c r="A37" s="18"/>
      <c r="B37" s="19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</row>
    <row r="38" ht="25.5" customHeight="1">
      <c r="A38" s="18"/>
      <c r="B38" s="19"/>
      <c r="C38" s="29"/>
      <c r="D38" s="30" t="s">
        <v>43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2" t="s">
        <v>44</v>
      </c>
      <c r="U38" s="31"/>
      <c r="V38" s="31"/>
      <c r="W38" s="31"/>
      <c r="X38" s="33" t="s">
        <v>45</v>
      </c>
      <c r="Y38" s="34"/>
      <c r="Z38" s="34"/>
      <c r="AA38" s="34"/>
      <c r="AB38" s="34"/>
      <c r="AC38" s="31"/>
      <c r="AD38" s="31"/>
      <c r="AE38" s="31"/>
      <c r="AF38" s="31"/>
      <c r="AG38" s="31"/>
      <c r="AH38" s="31"/>
      <c r="AI38" s="31"/>
      <c r="AJ38" s="31"/>
      <c r="AK38" s="35"/>
      <c r="AL38" s="34"/>
      <c r="AM38" s="34"/>
      <c r="AN38" s="34"/>
      <c r="AO38" s="36"/>
      <c r="AP38" s="29"/>
      <c r="AQ38" s="29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</row>
    <row r="39" ht="6.75" customHeight="1">
      <c r="A39" s="18"/>
      <c r="B39" s="19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</row>
    <row r="40" ht="14.25" customHeight="1">
      <c r="A40" s="18"/>
      <c r="B40" s="19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</row>
    <row r="41" ht="14.25" customHeight="1">
      <c r="A41" s="2"/>
      <c r="B41" s="6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6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</row>
    <row r="42" ht="14.25" customHeight="1">
      <c r="A42" s="2"/>
      <c r="B42" s="6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6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</row>
    <row r="43" ht="14.25" customHeight="1">
      <c r="A43" s="2"/>
      <c r="B43" s="6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6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</row>
    <row r="44" ht="14.25" customHeight="1">
      <c r="A44" s="2"/>
      <c r="B44" s="6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6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</row>
    <row r="45" ht="14.25" customHeight="1">
      <c r="A45" s="2"/>
      <c r="B45" s="6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6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</row>
    <row r="46" ht="14.25" customHeight="1">
      <c r="A46" s="2"/>
      <c r="B46" s="6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6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</row>
    <row r="47" ht="14.25" customHeight="1">
      <c r="A47" s="2"/>
      <c r="B47" s="6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6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</row>
    <row r="48" ht="14.25" customHeight="1">
      <c r="A48" s="2"/>
      <c r="B48" s="6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6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</row>
    <row r="49" ht="14.25" customHeight="1">
      <c r="A49" s="18"/>
      <c r="B49" s="19"/>
      <c r="C49" s="18"/>
      <c r="D49" s="37" t="s">
        <v>46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47</v>
      </c>
      <c r="AI49" s="38"/>
      <c r="AJ49" s="38"/>
      <c r="AK49" s="38"/>
      <c r="AL49" s="38"/>
      <c r="AM49" s="38"/>
      <c r="AN49" s="38"/>
      <c r="AO49" s="38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</row>
    <row r="50" ht="15.75" customHeight="1">
      <c r="A50" s="2"/>
      <c r="B50" s="6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6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</row>
    <row r="51" ht="15.75" customHeight="1">
      <c r="A51" s="2"/>
      <c r="B51" s="6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6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</row>
    <row r="52" ht="15.75" customHeight="1">
      <c r="A52" s="2"/>
      <c r="B52" s="6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6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</row>
    <row r="53" ht="15.75" customHeight="1">
      <c r="A53" s="2"/>
      <c r="B53" s="6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6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</row>
    <row r="54" ht="15.75" customHeight="1">
      <c r="A54" s="2"/>
      <c r="B54" s="6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6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</row>
    <row r="55" ht="15.75" customHeight="1">
      <c r="A55" s="2"/>
      <c r="B55" s="6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6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</row>
    <row r="56" ht="15.75" customHeight="1">
      <c r="A56" s="2"/>
      <c r="B56" s="6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6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</row>
    <row r="57" ht="15.75" customHeight="1">
      <c r="A57" s="2"/>
      <c r="B57" s="6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6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</row>
    <row r="58" ht="15.75" customHeight="1">
      <c r="A58" s="2"/>
      <c r="B58" s="6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6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</row>
    <row r="59" ht="15.75" customHeight="1">
      <c r="A59" s="2"/>
      <c r="B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6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</row>
    <row r="60" ht="15.75" customHeight="1">
      <c r="A60" s="18"/>
      <c r="B60" s="19"/>
      <c r="C60" s="18"/>
      <c r="D60" s="39" t="s">
        <v>48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39" t="s">
        <v>49</v>
      </c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39" t="s">
        <v>48</v>
      </c>
      <c r="AI60" s="21"/>
      <c r="AJ60" s="21"/>
      <c r="AK60" s="21"/>
      <c r="AL60" s="21"/>
      <c r="AM60" s="39" t="s">
        <v>49</v>
      </c>
      <c r="AN60" s="21"/>
      <c r="AO60" s="21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</row>
    <row r="61" ht="15.75" customHeight="1">
      <c r="A61" s="2"/>
      <c r="B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6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</row>
    <row r="62" ht="15.75" customHeight="1">
      <c r="A62" s="2"/>
      <c r="B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6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</row>
    <row r="63" ht="15.75" customHeight="1">
      <c r="A63" s="2"/>
      <c r="B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6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</row>
    <row r="64" ht="15.75" customHeight="1">
      <c r="A64" s="18"/>
      <c r="B64" s="19"/>
      <c r="C64" s="18"/>
      <c r="D64" s="37" t="s">
        <v>50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51</v>
      </c>
      <c r="AI64" s="38"/>
      <c r="AJ64" s="38"/>
      <c r="AK64" s="38"/>
      <c r="AL64" s="38"/>
      <c r="AM64" s="38"/>
      <c r="AN64" s="38"/>
      <c r="AO64" s="38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</row>
    <row r="65" ht="15.75" customHeight="1">
      <c r="A65" s="2"/>
      <c r="B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6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</row>
    <row r="66" ht="15.75" customHeight="1">
      <c r="A66" s="2"/>
      <c r="B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6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</row>
    <row r="67" ht="15.75" customHeight="1">
      <c r="A67" s="2"/>
      <c r="B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6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</row>
    <row r="68" ht="15.75" customHeight="1">
      <c r="A68" s="2"/>
      <c r="B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6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</row>
    <row r="69" ht="15.75" customHeight="1">
      <c r="A69" s="2"/>
      <c r="B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6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</row>
    <row r="70" ht="15.75" customHeight="1">
      <c r="A70" s="2"/>
      <c r="B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6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</row>
    <row r="71" ht="15.75" customHeight="1">
      <c r="A71" s="2"/>
      <c r="B71" s="6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6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</row>
    <row r="72" ht="15.75" customHeight="1">
      <c r="A72" s="2"/>
      <c r="B72" s="6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6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</row>
    <row r="73" ht="15.75" customHeight="1">
      <c r="A73" s="2"/>
      <c r="B73" s="6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6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</row>
    <row r="74" ht="15.75" customHeight="1">
      <c r="A74" s="2"/>
      <c r="B74" s="6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6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</row>
    <row r="75" ht="15.75" customHeight="1">
      <c r="A75" s="18"/>
      <c r="B75" s="19"/>
      <c r="C75" s="18"/>
      <c r="D75" s="39" t="s">
        <v>48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39" t="s">
        <v>49</v>
      </c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39" t="s">
        <v>48</v>
      </c>
      <c r="AI75" s="21"/>
      <c r="AJ75" s="21"/>
      <c r="AK75" s="21"/>
      <c r="AL75" s="21"/>
      <c r="AM75" s="39" t="s">
        <v>49</v>
      </c>
      <c r="AN75" s="21"/>
      <c r="AO75" s="21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</row>
    <row r="76" ht="15.75" customHeight="1">
      <c r="A76" s="18"/>
      <c r="B76" s="19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</row>
    <row r="77" ht="6.75" customHeight="1">
      <c r="A77" s="18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</row>
    <row r="81" ht="6.75" customHeight="1">
      <c r="A81" s="18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</row>
    <row r="82" ht="24.75" customHeight="1">
      <c r="A82" s="18"/>
      <c r="B82" s="19"/>
      <c r="C82" s="7" t="s">
        <v>52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</row>
    <row r="83" ht="6.75" customHeight="1">
      <c r="A83" s="18"/>
      <c r="B83" s="19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</row>
    <row r="84" ht="12.0" customHeight="1">
      <c r="A84" s="44"/>
      <c r="B84" s="45"/>
      <c r="C84" s="13" t="s">
        <v>12</v>
      </c>
      <c r="D84" s="44"/>
      <c r="E84" s="44"/>
      <c r="F84" s="44"/>
      <c r="G84" s="44"/>
      <c r="H84" s="44"/>
      <c r="I84" s="44"/>
      <c r="J84" s="44"/>
      <c r="K84" s="44"/>
      <c r="L84" s="44" t="str">
        <f t="shared" ref="L84:L85" si="1">K5</f>
        <v>RK03</v>
      </c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5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</row>
    <row r="85" ht="36.75" customHeight="1">
      <c r="A85" s="46"/>
      <c r="B85" s="47"/>
      <c r="C85" s="48" t="s">
        <v>14</v>
      </c>
      <c r="D85" s="46"/>
      <c r="E85" s="46"/>
      <c r="F85" s="46"/>
      <c r="G85" s="46"/>
      <c r="H85" s="46"/>
      <c r="I85" s="46"/>
      <c r="J85" s="46"/>
      <c r="K85" s="46"/>
      <c r="L85" s="49" t="str">
        <f t="shared" si="1"/>
        <v>Demolice části č.p.50 na  parcele 127</v>
      </c>
      <c r="AK85" s="46"/>
      <c r="AL85" s="46"/>
      <c r="AM85" s="46"/>
      <c r="AN85" s="46"/>
      <c r="AO85" s="46"/>
      <c r="AP85" s="46"/>
      <c r="AQ85" s="46"/>
      <c r="AR85" s="47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</row>
    <row r="86" ht="6.75" customHeight="1">
      <c r="A86" s="18"/>
      <c r="B86" s="19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</row>
    <row r="87" ht="12.0" customHeight="1">
      <c r="A87" s="18"/>
      <c r="B87" s="19"/>
      <c r="C87" s="13" t="s">
        <v>18</v>
      </c>
      <c r="D87" s="18"/>
      <c r="E87" s="18"/>
      <c r="F87" s="18"/>
      <c r="G87" s="18"/>
      <c r="H87" s="18"/>
      <c r="I87" s="18"/>
      <c r="J87" s="18"/>
      <c r="K87" s="18"/>
      <c r="L87" s="50" t="str">
        <f>IF(K8="","",K8)</f>
        <v>Mečeříž</v>
      </c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3" t="s">
        <v>20</v>
      </c>
      <c r="AJ87" s="18"/>
      <c r="AK87" s="18"/>
      <c r="AL87" s="18"/>
      <c r="AM87" s="51" t="str">
        <f>IF(AN8= "","",AN8)</f>
        <v>8. 12. 2024</v>
      </c>
      <c r="AO87" s="18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</row>
    <row r="88" ht="6.75" customHeight="1">
      <c r="A88" s="18"/>
      <c r="B88" s="19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</row>
    <row r="89" ht="15.0" customHeight="1">
      <c r="A89" s="18"/>
      <c r="B89" s="19"/>
      <c r="C89" s="13" t="s">
        <v>22</v>
      </c>
      <c r="D89" s="18"/>
      <c r="E89" s="18"/>
      <c r="F89" s="18"/>
      <c r="G89" s="18"/>
      <c r="H89" s="18"/>
      <c r="I89" s="18"/>
      <c r="J89" s="18"/>
      <c r="K89" s="18"/>
      <c r="L89" s="44" t="str">
        <f>IF(E11= "","",E11)</f>
        <v> 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3" t="s">
        <v>27</v>
      </c>
      <c r="AJ89" s="18"/>
      <c r="AK89" s="18"/>
      <c r="AL89" s="18"/>
      <c r="AM89" s="52" t="str">
        <f>IF(E17="","",E17)</f>
        <v> </v>
      </c>
      <c r="AQ89" s="18"/>
      <c r="AR89" s="19"/>
      <c r="AS89" s="53" t="s">
        <v>53</v>
      </c>
      <c r="AT89" s="54"/>
      <c r="AU89" s="55"/>
      <c r="AV89" s="55"/>
      <c r="AW89" s="55"/>
      <c r="AX89" s="55"/>
      <c r="AY89" s="55"/>
      <c r="AZ89" s="55"/>
      <c r="BA89" s="55"/>
      <c r="BB89" s="55"/>
      <c r="BC89" s="55"/>
      <c r="BD89" s="56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</row>
    <row r="90" ht="15.0" customHeight="1">
      <c r="A90" s="18"/>
      <c r="B90" s="19"/>
      <c r="C90" s="13" t="s">
        <v>26</v>
      </c>
      <c r="D90" s="18"/>
      <c r="E90" s="18"/>
      <c r="F90" s="18"/>
      <c r="G90" s="18"/>
      <c r="H90" s="18"/>
      <c r="I90" s="18"/>
      <c r="J90" s="18"/>
      <c r="K90" s="18"/>
      <c r="L90" s="44" t="str">
        <f>IF(E14="","",E14)</f>
        <v> </v>
      </c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3" t="s">
        <v>29</v>
      </c>
      <c r="AJ90" s="18"/>
      <c r="AK90" s="18"/>
      <c r="AL90" s="18"/>
      <c r="AM90" s="52" t="str">
        <f>IF(E20="","",E20)</f>
        <v> </v>
      </c>
      <c r="AQ90" s="18"/>
      <c r="AR90" s="19"/>
      <c r="AS90" s="57"/>
      <c r="AU90" s="18"/>
      <c r="AV90" s="18"/>
      <c r="AW90" s="18"/>
      <c r="AX90" s="18"/>
      <c r="AY90" s="18"/>
      <c r="AZ90" s="18"/>
      <c r="BA90" s="18"/>
      <c r="BB90" s="18"/>
      <c r="BC90" s="18"/>
      <c r="BD90" s="5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</row>
    <row r="91" ht="10.5" customHeight="1">
      <c r="A91" s="18"/>
      <c r="B91" s="19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9"/>
      <c r="AS91" s="57"/>
      <c r="AU91" s="18"/>
      <c r="AV91" s="18"/>
      <c r="AW91" s="18"/>
      <c r="AX91" s="18"/>
      <c r="AY91" s="18"/>
      <c r="AZ91" s="18"/>
      <c r="BA91" s="18"/>
      <c r="BB91" s="18"/>
      <c r="BC91" s="18"/>
      <c r="BD91" s="5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</row>
    <row r="92" ht="29.25" customHeight="1">
      <c r="A92" s="18"/>
      <c r="B92" s="19"/>
      <c r="C92" s="59" t="s">
        <v>54</v>
      </c>
      <c r="D92" s="34"/>
      <c r="E92" s="34"/>
      <c r="F92" s="34"/>
      <c r="G92" s="34"/>
      <c r="H92" s="60"/>
      <c r="I92" s="61" t="s">
        <v>55</v>
      </c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62" t="s">
        <v>56</v>
      </c>
      <c r="AH92" s="34"/>
      <c r="AI92" s="34"/>
      <c r="AJ92" s="34"/>
      <c r="AK92" s="34"/>
      <c r="AL92" s="34"/>
      <c r="AM92" s="34"/>
      <c r="AN92" s="61" t="s">
        <v>57</v>
      </c>
      <c r="AO92" s="34"/>
      <c r="AP92" s="36"/>
      <c r="AQ92" s="63" t="s">
        <v>58</v>
      </c>
      <c r="AR92" s="19"/>
      <c r="AS92" s="64" t="s">
        <v>59</v>
      </c>
      <c r="AT92" s="65" t="s">
        <v>60</v>
      </c>
      <c r="AU92" s="65" t="s">
        <v>61</v>
      </c>
      <c r="AV92" s="65" t="s">
        <v>62</v>
      </c>
      <c r="AW92" s="65" t="s">
        <v>63</v>
      </c>
      <c r="AX92" s="65" t="s">
        <v>64</v>
      </c>
      <c r="AY92" s="65" t="s">
        <v>65</v>
      </c>
      <c r="AZ92" s="65" t="s">
        <v>66</v>
      </c>
      <c r="BA92" s="65" t="s">
        <v>67</v>
      </c>
      <c r="BB92" s="65" t="s">
        <v>68</v>
      </c>
      <c r="BC92" s="65" t="s">
        <v>69</v>
      </c>
      <c r="BD92" s="66" t="s">
        <v>70</v>
      </c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</row>
    <row r="93" ht="10.5" customHeight="1">
      <c r="A93" s="18"/>
      <c r="B93" s="19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9"/>
      <c r="AS93" s="67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6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</row>
    <row r="94" ht="32.25" customHeight="1">
      <c r="A94" s="68"/>
      <c r="B94" s="69"/>
      <c r="C94" s="70" t="s">
        <v>71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2"/>
      <c r="AN94" s="73"/>
      <c r="AQ94" s="74" t="s">
        <v>1</v>
      </c>
      <c r="AR94" s="69"/>
      <c r="AS94" s="75">
        <f>ROUND(AS95,2)</f>
        <v>0</v>
      </c>
      <c r="AT94" s="76">
        <f t="shared" ref="AT94:AT95" si="3">ROUND(SUM(AV94:AW94),2)</f>
        <v>0</v>
      </c>
      <c r="AU94" s="77">
        <f>ROUND(AU95,5)</f>
        <v>1640.29645</v>
      </c>
      <c r="AV94" s="76">
        <f>ROUND(AZ94*L32,2)</f>
        <v>0</v>
      </c>
      <c r="AW94" s="76">
        <f>ROUND(BA94*L33,2)</f>
        <v>0</v>
      </c>
      <c r="AX94" s="76">
        <f>ROUND(BB94*L32,2)</f>
        <v>0</v>
      </c>
      <c r="AY94" s="76">
        <f>ROUND(BC94*L33,2)</f>
        <v>0</v>
      </c>
      <c r="AZ94" s="76">
        <f t="shared" ref="AZ94:BD94" si="2">ROUND(AZ95,2)</f>
        <v>0</v>
      </c>
      <c r="BA94" s="76">
        <f t="shared" si="2"/>
        <v>0</v>
      </c>
      <c r="BB94" s="76">
        <f t="shared" si="2"/>
        <v>0</v>
      </c>
      <c r="BC94" s="76">
        <f t="shared" si="2"/>
        <v>0</v>
      </c>
      <c r="BD94" s="78">
        <f t="shared" si="2"/>
        <v>0</v>
      </c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79" t="s">
        <v>72</v>
      </c>
      <c r="BT94" s="79" t="s">
        <v>73</v>
      </c>
      <c r="BU94" s="68"/>
      <c r="BV94" s="79" t="s">
        <v>74</v>
      </c>
      <c r="BW94" s="79" t="s">
        <v>5</v>
      </c>
      <c r="BX94" s="79" t="s">
        <v>75</v>
      </c>
      <c r="BY94" s="68"/>
      <c r="BZ94" s="68"/>
      <c r="CA94" s="68"/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79" t="s">
        <v>1</v>
      </c>
    </row>
    <row r="95" ht="16.5" customHeight="1">
      <c r="A95" s="80" t="s">
        <v>76</v>
      </c>
      <c r="B95" s="81"/>
      <c r="C95" s="82"/>
      <c r="D95" s="83" t="s">
        <v>13</v>
      </c>
      <c r="I95" s="84"/>
      <c r="J95" s="83" t="s">
        <v>15</v>
      </c>
      <c r="AG95" s="85"/>
      <c r="AN95" s="85"/>
      <c r="AQ95" s="86" t="s">
        <v>77</v>
      </c>
      <c r="AR95" s="81"/>
      <c r="AS95" s="87">
        <v>0.0</v>
      </c>
      <c r="AT95" s="88">
        <f t="shared" si="3"/>
        <v>0</v>
      </c>
      <c r="AU95" s="89">
        <f>'RK03 - Demolice části č.p...'!P132</f>
        <v>1640.296447</v>
      </c>
      <c r="AV95" s="88" t="str">
        <f>'RK03 - Demolice části č.p...'!J33</f>
        <v/>
      </c>
      <c r="AW95" s="88">
        <f>'RK03 - Demolice části č.p...'!J34</f>
        <v>0</v>
      </c>
      <c r="AX95" s="88">
        <f>'RK03 - Demolice části č.p...'!J35</f>
        <v>0</v>
      </c>
      <c r="AY95" s="88">
        <f>'RK03 - Demolice části č.p...'!J36</f>
        <v>0</v>
      </c>
      <c r="AZ95" s="88" t="str">
        <f>'RK03 - Demolice části č.p...'!F33</f>
        <v/>
      </c>
      <c r="BA95" s="88">
        <f>'RK03 - Demolice části č.p...'!F34</f>
        <v>0</v>
      </c>
      <c r="BB95" s="88">
        <f>'RK03 - Demolice části č.p...'!F35</f>
        <v>0</v>
      </c>
      <c r="BC95" s="88">
        <f>'RK03 - Demolice části č.p...'!F36</f>
        <v>0</v>
      </c>
      <c r="BD95" s="90">
        <f>'RK03 - Demolice části č.p...'!F37</f>
        <v>0</v>
      </c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2" t="s">
        <v>78</v>
      </c>
      <c r="BU95" s="92" t="s">
        <v>79</v>
      </c>
      <c r="BV95" s="92" t="s">
        <v>74</v>
      </c>
      <c r="BW95" s="92" t="s">
        <v>5</v>
      </c>
      <c r="BX95" s="92" t="s">
        <v>75</v>
      </c>
      <c r="BY95" s="91"/>
      <c r="BZ95" s="91"/>
      <c r="CA95" s="91"/>
      <c r="CB95" s="91"/>
      <c r="CC95" s="91"/>
      <c r="CD95" s="91"/>
      <c r="CE95" s="91"/>
      <c r="CF95" s="91"/>
      <c r="CG95" s="91"/>
      <c r="CH95" s="91"/>
      <c r="CI95" s="91"/>
      <c r="CJ95" s="91"/>
      <c r="CK95" s="91"/>
      <c r="CL95" s="92" t="s">
        <v>1</v>
      </c>
    </row>
    <row r="96" ht="15.75" customHeight="1">
      <c r="A96" s="2"/>
      <c r="B96" s="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6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</row>
    <row r="97" ht="30.0" customHeight="1">
      <c r="A97" s="18"/>
      <c r="B97" s="19"/>
      <c r="C97" s="70" t="s">
        <v>80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73">
        <v>0.0</v>
      </c>
      <c r="AN97" s="73">
        <v>0.0</v>
      </c>
      <c r="AQ97" s="93"/>
      <c r="AR97" s="19"/>
      <c r="AS97" s="64" t="s">
        <v>81</v>
      </c>
      <c r="AT97" s="65" t="s">
        <v>82</v>
      </c>
      <c r="AU97" s="65" t="s">
        <v>37</v>
      </c>
      <c r="AV97" s="66" t="s">
        <v>60</v>
      </c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</row>
    <row r="98" ht="10.5" customHeight="1">
      <c r="A98" s="18"/>
      <c r="B98" s="19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</row>
    <row r="99" ht="30.0" customHeight="1">
      <c r="A99" s="18"/>
      <c r="B99" s="19"/>
      <c r="C99" s="94" t="s">
        <v>83</v>
      </c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6">
        <f>ROUND(AG94 + AG97, 2)</f>
        <v>0</v>
      </c>
      <c r="AN99" s="96">
        <f>ROUND(AN94 + AN97, 2)</f>
        <v>0</v>
      </c>
      <c r="AQ99" s="95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</row>
    <row r="100" ht="6.75" customHeight="1">
      <c r="A100" s="18"/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</row>
  </sheetData>
  <mergeCells count="46">
    <mergeCell ref="AR2:BE2"/>
    <mergeCell ref="K5:AJ5"/>
    <mergeCell ref="K6:AJ6"/>
    <mergeCell ref="E23:AN23"/>
    <mergeCell ref="AK26:AO26"/>
    <mergeCell ref="AK27:AO27"/>
    <mergeCell ref="AK29:AO29"/>
    <mergeCell ref="W33:AE33"/>
    <mergeCell ref="W34:AE34"/>
    <mergeCell ref="W35:AE35"/>
    <mergeCell ref="W36:AE36"/>
    <mergeCell ref="X38:AB38"/>
    <mergeCell ref="L85:AJ85"/>
    <mergeCell ref="L34:P34"/>
    <mergeCell ref="L35:P35"/>
    <mergeCell ref="L36:P36"/>
    <mergeCell ref="L31:P31"/>
    <mergeCell ref="W31:AE31"/>
    <mergeCell ref="AK31:AO31"/>
    <mergeCell ref="L32:P32"/>
    <mergeCell ref="W32:AE32"/>
    <mergeCell ref="L33:P33"/>
    <mergeCell ref="AK34:AO34"/>
    <mergeCell ref="AK32:AO32"/>
    <mergeCell ref="AK33:AO33"/>
    <mergeCell ref="AK35:AO35"/>
    <mergeCell ref="AK36:AO36"/>
    <mergeCell ref="AK38:AO38"/>
    <mergeCell ref="AM87:AN87"/>
    <mergeCell ref="AS89:AT91"/>
    <mergeCell ref="C92:G92"/>
    <mergeCell ref="D95:H95"/>
    <mergeCell ref="J95:AF95"/>
    <mergeCell ref="AG95:AM95"/>
    <mergeCell ref="AN95:AP95"/>
    <mergeCell ref="AG97:AM97"/>
    <mergeCell ref="AN97:AP97"/>
    <mergeCell ref="AG99:AM99"/>
    <mergeCell ref="AN99:AP99"/>
    <mergeCell ref="AM89:AP89"/>
    <mergeCell ref="AM90:AP90"/>
    <mergeCell ref="I92:AF92"/>
    <mergeCell ref="AG92:AM92"/>
    <mergeCell ref="AN92:AP92"/>
    <mergeCell ref="AG94:AM94"/>
    <mergeCell ref="AN94:AP94"/>
  </mergeCells>
  <hyperlinks>
    <hyperlink display="/" location="'RK03 - Demolice části č.p...'!C2" ref="A95"/>
  </hyperlinks>
  <printOptions/>
  <pageMargins bottom="0.39375" footer="0.0" header="0.0" left="0.39375" right="0.39375" top="0.39375"/>
  <pageSetup paperSize="9" orientation="landscape"/>
  <headerFooter>
    <oddFooter>&amp;CStrana &amp;P z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6.83" defaultRowHeight="15.0"/>
  <cols>
    <col customWidth="1" min="1" max="1" width="8.33"/>
    <col customWidth="1" min="2" max="2" width="1.17"/>
    <col customWidth="1" min="3" max="3" width="4.17"/>
    <col customWidth="1" min="4" max="4" width="4.33"/>
    <col customWidth="1" min="5" max="5" width="17.17"/>
    <col customWidth="1" min="6" max="6" width="100.83"/>
    <col customWidth="1" min="7" max="7" width="7.5"/>
    <col customWidth="1" min="8" max="8" width="14.0"/>
    <col customWidth="1" min="9" max="9" width="15.83"/>
    <col customWidth="1" min="10" max="11" width="22.33"/>
    <col customWidth="1" min="12" max="12" width="9.33"/>
    <col customWidth="1" hidden="1" min="13" max="13" width="10.83"/>
    <col customWidth="1" hidden="1" min="14" max="14" width="9.33"/>
    <col customWidth="1" hidden="1" min="15" max="20" width="14.17"/>
    <col customWidth="1" hidden="1" min="21" max="21" width="16.33"/>
    <col customWidth="1" min="22" max="22" width="12.33"/>
    <col customWidth="1" min="23" max="23" width="16.33"/>
    <col customWidth="1" min="24" max="24" width="12.33"/>
    <col customWidth="1" min="25" max="25" width="15.0"/>
    <col customWidth="1" min="26" max="26" width="11.0"/>
    <col customWidth="1" min="27" max="27" width="15.0"/>
    <col customWidth="1" min="28" max="28" width="16.33"/>
    <col customWidth="1" min="29" max="29" width="11.0"/>
    <col customWidth="1" min="30" max="30" width="15.0"/>
    <col customWidth="1" min="31" max="31" width="16.33"/>
    <col customWidth="1" hidden="1" min="44" max="65" width="9.33"/>
  </cols>
  <sheetData>
    <row r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</row>
    <row r="2" ht="36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3" t="s">
        <v>5</v>
      </c>
      <c r="AU2" s="2"/>
      <c r="AV2" s="2"/>
      <c r="AW2" s="2"/>
      <c r="AX2" s="2"/>
      <c r="AY2" s="2"/>
      <c r="AZ2" s="97" t="s">
        <v>84</v>
      </c>
      <c r="BA2" s="97" t="s">
        <v>85</v>
      </c>
      <c r="BB2" s="97" t="s">
        <v>1</v>
      </c>
      <c r="BC2" s="97" t="s">
        <v>86</v>
      </c>
      <c r="BD2" s="97" t="s">
        <v>87</v>
      </c>
      <c r="BE2" s="2"/>
      <c r="BF2" s="2"/>
      <c r="BG2" s="2"/>
      <c r="BH2" s="2"/>
      <c r="BI2" s="2"/>
      <c r="BJ2" s="2"/>
      <c r="BK2" s="2"/>
      <c r="BL2" s="2"/>
      <c r="BM2" s="2"/>
    </row>
    <row r="3" ht="6.75" customHeight="1">
      <c r="A3" s="2"/>
      <c r="B3" s="4"/>
      <c r="C3" s="5"/>
      <c r="D3" s="5"/>
      <c r="E3" s="5"/>
      <c r="F3" s="5"/>
      <c r="G3" s="5"/>
      <c r="H3" s="5"/>
      <c r="I3" s="5"/>
      <c r="J3" s="5"/>
      <c r="K3" s="5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3" t="s">
        <v>88</v>
      </c>
      <c r="AU3" s="2"/>
      <c r="AV3" s="2"/>
      <c r="AW3" s="2"/>
      <c r="AX3" s="2"/>
      <c r="AY3" s="2"/>
      <c r="AZ3" s="97" t="s">
        <v>89</v>
      </c>
      <c r="BA3" s="97" t="s">
        <v>90</v>
      </c>
      <c r="BB3" s="97" t="s">
        <v>1</v>
      </c>
      <c r="BC3" s="97" t="s">
        <v>91</v>
      </c>
      <c r="BD3" s="97" t="s">
        <v>87</v>
      </c>
      <c r="BE3" s="2"/>
      <c r="BF3" s="2"/>
      <c r="BG3" s="2"/>
      <c r="BH3" s="2"/>
      <c r="BI3" s="2"/>
      <c r="BJ3" s="2"/>
      <c r="BK3" s="2"/>
      <c r="BL3" s="2"/>
      <c r="BM3" s="2"/>
    </row>
    <row r="4" ht="24.75" customHeight="1">
      <c r="A4" s="2"/>
      <c r="B4" s="6"/>
      <c r="C4" s="2"/>
      <c r="D4" s="7" t="s">
        <v>92</v>
      </c>
      <c r="E4" s="2"/>
      <c r="F4" s="2"/>
      <c r="G4" s="2"/>
      <c r="H4" s="2"/>
      <c r="I4" s="2"/>
      <c r="J4" s="2"/>
      <c r="K4" s="2"/>
      <c r="L4" s="6"/>
      <c r="M4" s="98" t="s">
        <v>10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3" t="s">
        <v>4</v>
      </c>
      <c r="AU4" s="2"/>
      <c r="AV4" s="2"/>
      <c r="AW4" s="2"/>
      <c r="AX4" s="2"/>
      <c r="AY4" s="2"/>
      <c r="AZ4" s="97" t="s">
        <v>93</v>
      </c>
      <c r="BA4" s="97" t="s">
        <v>94</v>
      </c>
      <c r="BB4" s="97" t="s">
        <v>1</v>
      </c>
      <c r="BC4" s="97" t="s">
        <v>95</v>
      </c>
      <c r="BD4" s="97" t="s">
        <v>87</v>
      </c>
      <c r="BE4" s="2"/>
      <c r="BF4" s="2"/>
      <c r="BG4" s="2"/>
      <c r="BH4" s="2"/>
      <c r="BI4" s="2"/>
      <c r="BJ4" s="2"/>
      <c r="BK4" s="2"/>
      <c r="BL4" s="2"/>
      <c r="BM4" s="2"/>
    </row>
    <row r="5" ht="6.75" customHeight="1">
      <c r="A5" s="2"/>
      <c r="B5" s="6"/>
      <c r="C5" s="2"/>
      <c r="D5" s="2"/>
      <c r="E5" s="2"/>
      <c r="F5" s="2"/>
      <c r="G5" s="2"/>
      <c r="H5" s="2"/>
      <c r="I5" s="2"/>
      <c r="J5" s="2"/>
      <c r="K5" s="2"/>
      <c r="L5" s="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97" t="s">
        <v>96</v>
      </c>
      <c r="BA5" s="97" t="s">
        <v>97</v>
      </c>
      <c r="BB5" s="97" t="s">
        <v>1</v>
      </c>
      <c r="BC5" s="97" t="s">
        <v>98</v>
      </c>
      <c r="BD5" s="97" t="s">
        <v>87</v>
      </c>
      <c r="BE5" s="2"/>
      <c r="BF5" s="2"/>
      <c r="BG5" s="2"/>
      <c r="BH5" s="2"/>
      <c r="BI5" s="2"/>
      <c r="BJ5" s="2"/>
      <c r="BK5" s="2"/>
      <c r="BL5" s="2"/>
      <c r="BM5" s="2"/>
    </row>
    <row r="6" ht="12.0" customHeight="1">
      <c r="A6" s="18"/>
      <c r="B6" s="19"/>
      <c r="C6" s="18"/>
      <c r="D6" s="13" t="s">
        <v>14</v>
      </c>
      <c r="E6" s="18"/>
      <c r="F6" s="18"/>
      <c r="G6" s="18"/>
      <c r="H6" s="18"/>
      <c r="I6" s="18"/>
      <c r="J6" s="18"/>
      <c r="K6" s="18"/>
      <c r="L6" s="19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97" t="s">
        <v>99</v>
      </c>
      <c r="BA6" s="97" t="s">
        <v>100</v>
      </c>
      <c r="BB6" s="97" t="s">
        <v>1</v>
      </c>
      <c r="BC6" s="97" t="s">
        <v>101</v>
      </c>
      <c r="BD6" s="97" t="s">
        <v>87</v>
      </c>
      <c r="BE6" s="18"/>
      <c r="BF6" s="18"/>
      <c r="BG6" s="18"/>
      <c r="BH6" s="18"/>
      <c r="BI6" s="18"/>
      <c r="BJ6" s="18"/>
      <c r="BK6" s="18"/>
      <c r="BL6" s="18"/>
      <c r="BM6" s="18"/>
    </row>
    <row r="7" ht="16.5" customHeight="1">
      <c r="A7" s="18"/>
      <c r="B7" s="19"/>
      <c r="C7" s="18"/>
      <c r="D7" s="18"/>
      <c r="E7" s="49" t="s">
        <v>15</v>
      </c>
      <c r="I7" s="18"/>
      <c r="J7" s="18"/>
      <c r="K7" s="18"/>
      <c r="L7" s="19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97" t="s">
        <v>102</v>
      </c>
      <c r="BA7" s="97" t="s">
        <v>103</v>
      </c>
      <c r="BB7" s="97" t="s">
        <v>1</v>
      </c>
      <c r="BC7" s="97" t="s">
        <v>104</v>
      </c>
      <c r="BD7" s="97" t="s">
        <v>87</v>
      </c>
      <c r="BE7" s="18"/>
      <c r="BF7" s="18"/>
      <c r="BG7" s="18"/>
      <c r="BH7" s="18"/>
      <c r="BI7" s="18"/>
      <c r="BJ7" s="18"/>
      <c r="BK7" s="18"/>
      <c r="BL7" s="18"/>
      <c r="BM7" s="18"/>
    </row>
    <row r="8">
      <c r="A8" s="18"/>
      <c r="B8" s="19"/>
      <c r="C8" s="18"/>
      <c r="D8" s="18"/>
      <c r="E8" s="18"/>
      <c r="F8" s="18"/>
      <c r="G8" s="18"/>
      <c r="H8" s="18"/>
      <c r="I8" s="18"/>
      <c r="J8" s="18"/>
      <c r="K8" s="18"/>
      <c r="L8" s="19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97" t="s">
        <v>105</v>
      </c>
      <c r="BA8" s="97" t="s">
        <v>106</v>
      </c>
      <c r="BB8" s="97" t="s">
        <v>1</v>
      </c>
      <c r="BC8" s="97" t="s">
        <v>107</v>
      </c>
      <c r="BD8" s="97" t="s">
        <v>87</v>
      </c>
      <c r="BE8" s="18"/>
      <c r="BF8" s="18"/>
      <c r="BG8" s="18"/>
      <c r="BH8" s="18"/>
      <c r="BI8" s="18"/>
      <c r="BJ8" s="18"/>
      <c r="BK8" s="18"/>
      <c r="BL8" s="18"/>
      <c r="BM8" s="18"/>
    </row>
    <row r="9" ht="12.0" customHeight="1">
      <c r="A9" s="18"/>
      <c r="B9" s="19"/>
      <c r="C9" s="18"/>
      <c r="D9" s="13" t="s">
        <v>16</v>
      </c>
      <c r="E9" s="18"/>
      <c r="F9" s="10" t="s">
        <v>1</v>
      </c>
      <c r="G9" s="18"/>
      <c r="H9" s="18"/>
      <c r="I9" s="13" t="s">
        <v>17</v>
      </c>
      <c r="J9" s="10" t="s">
        <v>1</v>
      </c>
      <c r="K9" s="18"/>
      <c r="L9" s="19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97" t="s">
        <v>108</v>
      </c>
      <c r="BA9" s="97" t="s">
        <v>109</v>
      </c>
      <c r="BB9" s="97" t="s">
        <v>1</v>
      </c>
      <c r="BC9" s="97" t="s">
        <v>110</v>
      </c>
      <c r="BD9" s="97" t="s">
        <v>87</v>
      </c>
      <c r="BE9" s="18"/>
      <c r="BF9" s="18"/>
      <c r="BG9" s="18"/>
      <c r="BH9" s="18"/>
      <c r="BI9" s="18"/>
      <c r="BJ9" s="18"/>
      <c r="BK9" s="18"/>
      <c r="BL9" s="18"/>
      <c r="BM9" s="18"/>
    </row>
    <row r="10" ht="12.0" customHeight="1">
      <c r="A10" s="18"/>
      <c r="B10" s="19"/>
      <c r="C10" s="18"/>
      <c r="D10" s="13" t="s">
        <v>18</v>
      </c>
      <c r="E10" s="18"/>
      <c r="F10" s="10" t="s">
        <v>19</v>
      </c>
      <c r="G10" s="18"/>
      <c r="H10" s="18"/>
      <c r="I10" s="13" t="s">
        <v>20</v>
      </c>
      <c r="J10" s="51" t="str">
        <f>'Rekapitulace stavby'!AN8</f>
        <v>8. 12. 2024</v>
      </c>
      <c r="K10" s="18"/>
      <c r="L10" s="19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97" t="s">
        <v>111</v>
      </c>
      <c r="BA10" s="97" t="s">
        <v>112</v>
      </c>
      <c r="BB10" s="97" t="s">
        <v>1</v>
      </c>
      <c r="BC10" s="97" t="s">
        <v>113</v>
      </c>
      <c r="BD10" s="97" t="s">
        <v>87</v>
      </c>
      <c r="BE10" s="18"/>
      <c r="BF10" s="18"/>
      <c r="BG10" s="18"/>
      <c r="BH10" s="18"/>
      <c r="BI10" s="18"/>
      <c r="BJ10" s="18"/>
      <c r="BK10" s="18"/>
      <c r="BL10" s="18"/>
      <c r="BM10" s="18"/>
    </row>
    <row r="11" ht="10.5" customHeight="1">
      <c r="A11" s="18"/>
      <c r="B11" s="19"/>
      <c r="C11" s="18"/>
      <c r="D11" s="18"/>
      <c r="E11" s="18"/>
      <c r="F11" s="18"/>
      <c r="G11" s="18"/>
      <c r="H11" s="18"/>
      <c r="I11" s="18"/>
      <c r="J11" s="18"/>
      <c r="K11" s="18"/>
      <c r="L11" s="19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97" t="s">
        <v>114</v>
      </c>
      <c r="BA11" s="97" t="s">
        <v>115</v>
      </c>
      <c r="BB11" s="97" t="s">
        <v>1</v>
      </c>
      <c r="BC11" s="97" t="s">
        <v>116</v>
      </c>
      <c r="BD11" s="97" t="s">
        <v>87</v>
      </c>
      <c r="BE11" s="18"/>
      <c r="BF11" s="18"/>
      <c r="BG11" s="18"/>
      <c r="BH11" s="18"/>
      <c r="BI11" s="18"/>
      <c r="BJ11" s="18"/>
      <c r="BK11" s="18"/>
      <c r="BL11" s="18"/>
      <c r="BM11" s="18"/>
    </row>
    <row r="12" ht="12.0" customHeight="1">
      <c r="A12" s="18"/>
      <c r="B12" s="19"/>
      <c r="C12" s="18"/>
      <c r="D12" s="13" t="s">
        <v>22</v>
      </c>
      <c r="E12" s="18"/>
      <c r="F12" s="18"/>
      <c r="G12" s="18"/>
      <c r="H12" s="18"/>
      <c r="I12" s="13" t="s">
        <v>23</v>
      </c>
      <c r="J12" s="10" t="str">
        <f>IF('Rekapitulace stavby'!AN10="","",'Rekapitulace stavby'!AN10)</f>
        <v/>
      </c>
      <c r="K12" s="18"/>
      <c r="L12" s="19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97" t="s">
        <v>117</v>
      </c>
      <c r="BA12" s="97" t="s">
        <v>118</v>
      </c>
      <c r="BB12" s="97" t="s">
        <v>1</v>
      </c>
      <c r="BC12" s="97" t="s">
        <v>119</v>
      </c>
      <c r="BD12" s="97" t="s">
        <v>87</v>
      </c>
      <c r="BE12" s="18"/>
      <c r="BF12" s="18"/>
      <c r="BG12" s="18"/>
      <c r="BH12" s="18"/>
      <c r="BI12" s="18"/>
      <c r="BJ12" s="18"/>
      <c r="BK12" s="18"/>
      <c r="BL12" s="18"/>
      <c r="BM12" s="18"/>
    </row>
    <row r="13" ht="18.0" customHeight="1">
      <c r="A13" s="18"/>
      <c r="B13" s="19"/>
      <c r="C13" s="18"/>
      <c r="D13" s="18"/>
      <c r="E13" s="10" t="str">
        <f>IF('Rekapitulace stavby'!E11="","",'Rekapitulace stavby'!E11)</f>
        <v> </v>
      </c>
      <c r="F13" s="18"/>
      <c r="G13" s="18"/>
      <c r="H13" s="18"/>
      <c r="I13" s="13" t="s">
        <v>25</v>
      </c>
      <c r="J13" s="10" t="str">
        <f>IF('Rekapitulace stavby'!AN11="","",'Rekapitulace stavby'!AN11)</f>
        <v/>
      </c>
      <c r="K13" s="18"/>
      <c r="L13" s="19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97" t="s">
        <v>120</v>
      </c>
      <c r="BA13" s="97" t="s">
        <v>121</v>
      </c>
      <c r="BB13" s="97" t="s">
        <v>1</v>
      </c>
      <c r="BC13" s="97" t="s">
        <v>122</v>
      </c>
      <c r="BD13" s="97" t="s">
        <v>87</v>
      </c>
      <c r="BE13" s="18"/>
      <c r="BF13" s="18"/>
      <c r="BG13" s="18"/>
      <c r="BH13" s="18"/>
      <c r="BI13" s="18"/>
      <c r="BJ13" s="18"/>
      <c r="BK13" s="18"/>
      <c r="BL13" s="18"/>
      <c r="BM13" s="18"/>
    </row>
    <row r="14" ht="6.75" customHeight="1">
      <c r="A14" s="18"/>
      <c r="B14" s="19"/>
      <c r="C14" s="18"/>
      <c r="D14" s="18"/>
      <c r="E14" s="18"/>
      <c r="F14" s="18"/>
      <c r="G14" s="18"/>
      <c r="H14" s="18"/>
      <c r="I14" s="18"/>
      <c r="J14" s="18"/>
      <c r="K14" s="18"/>
      <c r="L14" s="19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97" t="s">
        <v>123</v>
      </c>
      <c r="BA14" s="97" t="s">
        <v>124</v>
      </c>
      <c r="BB14" s="97" t="s">
        <v>1</v>
      </c>
      <c r="BC14" s="97" t="s">
        <v>125</v>
      </c>
      <c r="BD14" s="97" t="s">
        <v>87</v>
      </c>
      <c r="BE14" s="18"/>
      <c r="BF14" s="18"/>
      <c r="BG14" s="18"/>
      <c r="BH14" s="18"/>
      <c r="BI14" s="18"/>
      <c r="BJ14" s="18"/>
      <c r="BK14" s="18"/>
      <c r="BL14" s="18"/>
      <c r="BM14" s="18"/>
    </row>
    <row r="15" ht="12.0" customHeight="1">
      <c r="A15" s="18"/>
      <c r="B15" s="19"/>
      <c r="C15" s="18"/>
      <c r="D15" s="13" t="s">
        <v>26</v>
      </c>
      <c r="E15" s="18"/>
      <c r="F15" s="18"/>
      <c r="G15" s="18"/>
      <c r="H15" s="18"/>
      <c r="I15" s="13" t="s">
        <v>23</v>
      </c>
      <c r="J15" s="10" t="str">
        <f>'Rekapitulace stavby'!AN13</f>
        <v/>
      </c>
      <c r="K15" s="18"/>
      <c r="L15" s="19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97" t="s">
        <v>126</v>
      </c>
      <c r="BA15" s="97" t="s">
        <v>127</v>
      </c>
      <c r="BB15" s="97" t="s">
        <v>1</v>
      </c>
      <c r="BC15" s="97" t="s">
        <v>128</v>
      </c>
      <c r="BD15" s="97" t="s">
        <v>87</v>
      </c>
      <c r="BE15" s="18"/>
      <c r="BF15" s="18"/>
      <c r="BG15" s="18"/>
      <c r="BH15" s="18"/>
      <c r="BI15" s="18"/>
      <c r="BJ15" s="18"/>
      <c r="BK15" s="18"/>
      <c r="BL15" s="18"/>
      <c r="BM15" s="18"/>
    </row>
    <row r="16" ht="18.0" customHeight="1">
      <c r="A16" s="18"/>
      <c r="B16" s="19"/>
      <c r="C16" s="18"/>
      <c r="D16" s="18"/>
      <c r="E16" s="10" t="str">
        <f>'Rekapitulace stavby'!E14</f>
        <v> </v>
      </c>
      <c r="I16" s="13" t="s">
        <v>25</v>
      </c>
      <c r="J16" s="10" t="str">
        <f>'Rekapitulace stavby'!AN14</f>
        <v/>
      </c>
      <c r="K16" s="18"/>
      <c r="L16" s="19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97" t="s">
        <v>129</v>
      </c>
      <c r="BA16" s="97" t="s">
        <v>130</v>
      </c>
      <c r="BB16" s="97" t="s">
        <v>1</v>
      </c>
      <c r="BC16" s="97" t="s">
        <v>131</v>
      </c>
      <c r="BD16" s="97" t="s">
        <v>87</v>
      </c>
      <c r="BE16" s="18"/>
      <c r="BF16" s="18"/>
      <c r="BG16" s="18"/>
      <c r="BH16" s="18"/>
      <c r="BI16" s="18"/>
      <c r="BJ16" s="18"/>
      <c r="BK16" s="18"/>
      <c r="BL16" s="18"/>
      <c r="BM16" s="18"/>
    </row>
    <row r="17" ht="6.75" customHeight="1">
      <c r="A17" s="18"/>
      <c r="B17" s="19"/>
      <c r="C17" s="18"/>
      <c r="D17" s="18"/>
      <c r="E17" s="18"/>
      <c r="F17" s="18"/>
      <c r="G17" s="18"/>
      <c r="H17" s="18"/>
      <c r="I17" s="18"/>
      <c r="J17" s="18"/>
      <c r="K17" s="18"/>
      <c r="L17" s="19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97" t="s">
        <v>132</v>
      </c>
      <c r="BA17" s="97" t="s">
        <v>133</v>
      </c>
      <c r="BB17" s="97" t="s">
        <v>1</v>
      </c>
      <c r="BC17" s="97" t="s">
        <v>134</v>
      </c>
      <c r="BD17" s="97" t="s">
        <v>87</v>
      </c>
      <c r="BE17" s="18"/>
      <c r="BF17" s="18"/>
      <c r="BG17" s="18"/>
      <c r="BH17" s="18"/>
      <c r="BI17" s="18"/>
      <c r="BJ17" s="18"/>
      <c r="BK17" s="18"/>
      <c r="BL17" s="18"/>
      <c r="BM17" s="18"/>
    </row>
    <row r="18" ht="12.0" customHeight="1">
      <c r="A18" s="18"/>
      <c r="B18" s="19"/>
      <c r="C18" s="18"/>
      <c r="D18" s="13" t="s">
        <v>27</v>
      </c>
      <c r="E18" s="18"/>
      <c r="F18" s="18"/>
      <c r="G18" s="18"/>
      <c r="H18" s="18"/>
      <c r="I18" s="13" t="s">
        <v>23</v>
      </c>
      <c r="J18" s="10" t="str">
        <f>IF('Rekapitulace stavby'!AN16="","",'Rekapitulace stavby'!AN16)</f>
        <v/>
      </c>
      <c r="K18" s="18"/>
      <c r="L18" s="19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97" t="s">
        <v>135</v>
      </c>
      <c r="BA18" s="97" t="s">
        <v>136</v>
      </c>
      <c r="BB18" s="97" t="s">
        <v>1</v>
      </c>
      <c r="BC18" s="97" t="s">
        <v>137</v>
      </c>
      <c r="BD18" s="97" t="s">
        <v>87</v>
      </c>
      <c r="BE18" s="18"/>
      <c r="BF18" s="18"/>
      <c r="BG18" s="18"/>
      <c r="BH18" s="18"/>
      <c r="BI18" s="18"/>
      <c r="BJ18" s="18"/>
      <c r="BK18" s="18"/>
      <c r="BL18" s="18"/>
      <c r="BM18" s="18"/>
    </row>
    <row r="19" ht="18.0" customHeight="1">
      <c r="A19" s="18"/>
      <c r="B19" s="19"/>
      <c r="C19" s="18"/>
      <c r="D19" s="18"/>
      <c r="E19" s="10" t="str">
        <f>IF('Rekapitulace stavby'!E17="","",'Rekapitulace stavby'!E17)</f>
        <v> </v>
      </c>
      <c r="F19" s="18"/>
      <c r="G19" s="18"/>
      <c r="H19" s="18"/>
      <c r="I19" s="13" t="s">
        <v>25</v>
      </c>
      <c r="J19" s="10" t="str">
        <f>IF('Rekapitulace stavby'!AN17="","",'Rekapitulace stavby'!AN17)</f>
        <v/>
      </c>
      <c r="K19" s="18"/>
      <c r="L19" s="19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97" t="s">
        <v>138</v>
      </c>
      <c r="BA19" s="97" t="s">
        <v>139</v>
      </c>
      <c r="BB19" s="97" t="s">
        <v>1</v>
      </c>
      <c r="BC19" s="97" t="s">
        <v>140</v>
      </c>
      <c r="BD19" s="97" t="s">
        <v>87</v>
      </c>
      <c r="BE19" s="18"/>
      <c r="BF19" s="18"/>
      <c r="BG19" s="18"/>
      <c r="BH19" s="18"/>
      <c r="BI19" s="18"/>
      <c r="BJ19" s="18"/>
      <c r="BK19" s="18"/>
      <c r="BL19" s="18"/>
      <c r="BM19" s="18"/>
    </row>
    <row r="20" ht="6.75" customHeight="1">
      <c r="A20" s="18"/>
      <c r="B20" s="19"/>
      <c r="C20" s="18"/>
      <c r="D20" s="18"/>
      <c r="E20" s="18"/>
      <c r="F20" s="18"/>
      <c r="G20" s="18"/>
      <c r="H20" s="18"/>
      <c r="I20" s="18"/>
      <c r="J20" s="18"/>
      <c r="K20" s="18"/>
      <c r="L20" s="19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97" t="s">
        <v>141</v>
      </c>
      <c r="BA20" s="97" t="s">
        <v>142</v>
      </c>
      <c r="BB20" s="97" t="s">
        <v>1</v>
      </c>
      <c r="BC20" s="97" t="s">
        <v>143</v>
      </c>
      <c r="BD20" s="97" t="s">
        <v>87</v>
      </c>
      <c r="BE20" s="18"/>
      <c r="BF20" s="18"/>
      <c r="BG20" s="18"/>
      <c r="BH20" s="18"/>
      <c r="BI20" s="18"/>
      <c r="BJ20" s="18"/>
      <c r="BK20" s="18"/>
      <c r="BL20" s="18"/>
      <c r="BM20" s="18"/>
    </row>
    <row r="21" ht="12.0" customHeight="1">
      <c r="A21" s="18"/>
      <c r="B21" s="19"/>
      <c r="C21" s="18"/>
      <c r="D21" s="13" t="s">
        <v>29</v>
      </c>
      <c r="E21" s="18"/>
      <c r="F21" s="18"/>
      <c r="G21" s="18"/>
      <c r="H21" s="18"/>
      <c r="I21" s="13" t="s">
        <v>23</v>
      </c>
      <c r="J21" s="10" t="str">
        <f>IF('Rekapitulace stavby'!AN19="","",'Rekapitulace stavby'!AN19)</f>
        <v/>
      </c>
      <c r="K21" s="18"/>
      <c r="L21" s="19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97" t="s">
        <v>144</v>
      </c>
      <c r="BA21" s="97" t="s">
        <v>145</v>
      </c>
      <c r="BB21" s="97" t="s">
        <v>1</v>
      </c>
      <c r="BC21" s="97" t="s">
        <v>146</v>
      </c>
      <c r="BD21" s="97" t="s">
        <v>87</v>
      </c>
      <c r="BE21" s="18"/>
      <c r="BF21" s="18"/>
      <c r="BG21" s="18"/>
      <c r="BH21" s="18"/>
      <c r="BI21" s="18"/>
      <c r="BJ21" s="18"/>
      <c r="BK21" s="18"/>
      <c r="BL21" s="18"/>
      <c r="BM21" s="18"/>
    </row>
    <row r="22" ht="18.0" customHeight="1">
      <c r="A22" s="18"/>
      <c r="B22" s="19"/>
      <c r="C22" s="18"/>
      <c r="D22" s="18"/>
      <c r="E22" s="10" t="str">
        <f>IF('Rekapitulace stavby'!E20="","",'Rekapitulace stavby'!E20)</f>
        <v> </v>
      </c>
      <c r="F22" s="18"/>
      <c r="G22" s="18"/>
      <c r="H22" s="18"/>
      <c r="I22" s="13" t="s">
        <v>25</v>
      </c>
      <c r="J22" s="10" t="str">
        <f>IF('Rekapitulace stavby'!AN20="","",'Rekapitulace stavby'!AN20)</f>
        <v/>
      </c>
      <c r="K22" s="18"/>
      <c r="L22" s="19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</row>
    <row r="23" ht="6.75" customHeight="1">
      <c r="A23" s="18"/>
      <c r="B23" s="19"/>
      <c r="C23" s="18"/>
      <c r="D23" s="18"/>
      <c r="E23" s="18"/>
      <c r="F23" s="18"/>
      <c r="G23" s="18"/>
      <c r="H23" s="18"/>
      <c r="I23" s="18"/>
      <c r="J23" s="18"/>
      <c r="K23" s="18"/>
      <c r="L23" s="19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</row>
    <row r="24" ht="12.0" customHeight="1">
      <c r="A24" s="18"/>
      <c r="B24" s="19"/>
      <c r="C24" s="18"/>
      <c r="D24" s="13" t="s">
        <v>30</v>
      </c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</row>
    <row r="25" ht="16.5" customHeight="1">
      <c r="A25" s="99"/>
      <c r="B25" s="100"/>
      <c r="C25" s="99"/>
      <c r="D25" s="99"/>
      <c r="E25" s="14" t="s">
        <v>1</v>
      </c>
      <c r="I25" s="99"/>
      <c r="J25" s="99"/>
      <c r="K25" s="99"/>
      <c r="L25" s="100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</row>
    <row r="26" ht="6.75" customHeight="1">
      <c r="A26" s="18"/>
      <c r="B26" s="19"/>
      <c r="C26" s="18"/>
      <c r="D26" s="18"/>
      <c r="E26" s="18"/>
      <c r="F26" s="18"/>
      <c r="G26" s="18"/>
      <c r="H26" s="18"/>
      <c r="I26" s="18"/>
      <c r="J26" s="18"/>
      <c r="K26" s="18"/>
      <c r="L26" s="19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</row>
    <row r="27" ht="6.75" customHeight="1">
      <c r="A27" s="18"/>
      <c r="B27" s="19"/>
      <c r="C27" s="18"/>
      <c r="D27" s="55"/>
      <c r="E27" s="55"/>
      <c r="F27" s="55"/>
      <c r="G27" s="55"/>
      <c r="H27" s="55"/>
      <c r="I27" s="55"/>
      <c r="J27" s="55"/>
      <c r="K27" s="55"/>
      <c r="L27" s="19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</row>
    <row r="28" ht="14.25" customHeight="1">
      <c r="A28" s="18"/>
      <c r="B28" s="19"/>
      <c r="C28" s="18"/>
      <c r="D28" s="10" t="s">
        <v>147</v>
      </c>
      <c r="E28" s="18"/>
      <c r="F28" s="18"/>
      <c r="G28" s="18"/>
      <c r="H28" s="18"/>
      <c r="I28" s="18"/>
      <c r="J28" s="17"/>
      <c r="K28" s="18"/>
      <c r="L28" s="19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</row>
    <row r="29" ht="14.25" customHeight="1">
      <c r="A29" s="18"/>
      <c r="B29" s="19"/>
      <c r="C29" s="18"/>
      <c r="D29" s="16" t="s">
        <v>148</v>
      </c>
      <c r="E29" s="18"/>
      <c r="F29" s="18"/>
      <c r="G29" s="18"/>
      <c r="H29" s="18"/>
      <c r="I29" s="18"/>
      <c r="J29" s="17">
        <f>J113</f>
        <v>0</v>
      </c>
      <c r="K29" s="18"/>
      <c r="L29" s="19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</row>
    <row r="30" ht="24.75" customHeight="1">
      <c r="A30" s="18"/>
      <c r="B30" s="19"/>
      <c r="C30" s="18"/>
      <c r="D30" s="101" t="s">
        <v>33</v>
      </c>
      <c r="E30" s="18"/>
      <c r="F30" s="18"/>
      <c r="G30" s="18"/>
      <c r="H30" s="18"/>
      <c r="I30" s="18"/>
      <c r="J30" s="73">
        <f>ROUND(J28 + J29, 2)</f>
        <v>0</v>
      </c>
      <c r="K30" s="18"/>
      <c r="L30" s="19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</row>
    <row r="31" ht="6.75" customHeight="1">
      <c r="A31" s="18"/>
      <c r="B31" s="19"/>
      <c r="C31" s="18"/>
      <c r="D31" s="55"/>
      <c r="E31" s="55"/>
      <c r="F31" s="55"/>
      <c r="G31" s="55"/>
      <c r="H31" s="55"/>
      <c r="I31" s="55"/>
      <c r="J31" s="55"/>
      <c r="K31" s="55"/>
      <c r="L31" s="19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</row>
    <row r="32" ht="14.25" customHeight="1">
      <c r="A32" s="18"/>
      <c r="B32" s="19"/>
      <c r="C32" s="18"/>
      <c r="D32" s="18"/>
      <c r="E32" s="18"/>
      <c r="F32" s="24" t="s">
        <v>35</v>
      </c>
      <c r="G32" s="18"/>
      <c r="H32" s="18"/>
      <c r="I32" s="24" t="s">
        <v>34</v>
      </c>
      <c r="J32" s="24" t="s">
        <v>36</v>
      </c>
      <c r="K32" s="18"/>
      <c r="L32" s="19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</row>
    <row r="33" ht="14.25" customHeight="1">
      <c r="A33" s="18"/>
      <c r="B33" s="19"/>
      <c r="C33" s="18"/>
      <c r="D33" s="102" t="s">
        <v>37</v>
      </c>
      <c r="E33" s="13" t="s">
        <v>38</v>
      </c>
      <c r="F33" s="103"/>
      <c r="G33" s="18"/>
      <c r="H33" s="18"/>
      <c r="I33" s="104">
        <v>0.21</v>
      </c>
      <c r="J33" s="103"/>
      <c r="K33" s="18"/>
      <c r="L33" s="19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</row>
    <row r="34" ht="14.25" customHeight="1">
      <c r="A34" s="18"/>
      <c r="B34" s="19"/>
      <c r="C34" s="18"/>
      <c r="D34" s="18"/>
      <c r="E34" s="13" t="s">
        <v>39</v>
      </c>
      <c r="F34" s="103">
        <f>ROUND((SUM(BF113:BF114) + SUM(BF132:BF353)),  2)</f>
        <v>0</v>
      </c>
      <c r="G34" s="18"/>
      <c r="H34" s="18"/>
      <c r="I34" s="104">
        <v>0.12</v>
      </c>
      <c r="J34" s="103">
        <f>ROUND(((SUM(BF113:BF114) + SUM(BF132:BF353))*I34),  2)</f>
        <v>0</v>
      </c>
      <c r="K34" s="18"/>
      <c r="L34" s="19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</row>
    <row r="35" ht="14.25" hidden="1" customHeight="1">
      <c r="A35" s="18"/>
      <c r="B35" s="19"/>
      <c r="C35" s="18"/>
      <c r="D35" s="18"/>
      <c r="E35" s="13" t="s">
        <v>40</v>
      </c>
      <c r="F35" s="103">
        <f>ROUND((SUM(BG113:BG114) + SUM(BG132:BG353)),  2)</f>
        <v>0</v>
      </c>
      <c r="G35" s="18"/>
      <c r="H35" s="18"/>
      <c r="I35" s="104">
        <v>0.21</v>
      </c>
      <c r="J35" s="103">
        <f t="shared" ref="J35:J37" si="1">0</f>
        <v>0</v>
      </c>
      <c r="K35" s="18"/>
      <c r="L35" s="19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</row>
    <row r="36" ht="14.25" hidden="1" customHeight="1">
      <c r="A36" s="18"/>
      <c r="B36" s="19"/>
      <c r="C36" s="18"/>
      <c r="D36" s="18"/>
      <c r="E36" s="13" t="s">
        <v>41</v>
      </c>
      <c r="F36" s="103">
        <f>ROUND((SUM(BH113:BH114) + SUM(BH132:BH353)),  2)</f>
        <v>0</v>
      </c>
      <c r="G36" s="18"/>
      <c r="H36" s="18"/>
      <c r="I36" s="104">
        <v>0.12</v>
      </c>
      <c r="J36" s="103">
        <f t="shared" si="1"/>
        <v>0</v>
      </c>
      <c r="K36" s="18"/>
      <c r="L36" s="19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</row>
    <row r="37" ht="14.25" hidden="1" customHeight="1">
      <c r="A37" s="18"/>
      <c r="B37" s="19"/>
      <c r="C37" s="18"/>
      <c r="D37" s="18"/>
      <c r="E37" s="13" t="s">
        <v>42</v>
      </c>
      <c r="F37" s="103">
        <f>ROUND((SUM(BI113:BI114) + SUM(BI132:BI353)),  2)</f>
        <v>0</v>
      </c>
      <c r="G37" s="18"/>
      <c r="H37" s="18"/>
      <c r="I37" s="104">
        <v>0.0</v>
      </c>
      <c r="J37" s="103">
        <f t="shared" si="1"/>
        <v>0</v>
      </c>
      <c r="K37" s="18"/>
      <c r="L37" s="19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</row>
    <row r="38" ht="6.75" customHeight="1">
      <c r="A38" s="18"/>
      <c r="B38" s="19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</row>
    <row r="39" ht="24.75" customHeight="1">
      <c r="A39" s="18"/>
      <c r="B39" s="19"/>
      <c r="C39" s="95"/>
      <c r="D39" s="105" t="s">
        <v>43</v>
      </c>
      <c r="E39" s="60"/>
      <c r="F39" s="60"/>
      <c r="G39" s="106" t="s">
        <v>44</v>
      </c>
      <c r="H39" s="107" t="s">
        <v>45</v>
      </c>
      <c r="I39" s="60"/>
      <c r="J39" s="108"/>
      <c r="K39" s="109"/>
      <c r="L39" s="19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</row>
    <row r="40" ht="14.25" customHeight="1">
      <c r="A40" s="18"/>
      <c r="B40" s="19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</row>
    <row r="41" ht="14.25" customHeight="1">
      <c r="A41" s="2"/>
      <c r="B41" s="6"/>
      <c r="C41" s="2"/>
      <c r="D41" s="2"/>
      <c r="E41" s="2"/>
      <c r="F41" s="2"/>
      <c r="G41" s="2"/>
      <c r="H41" s="2"/>
      <c r="I41" s="2"/>
      <c r="J41" s="2"/>
      <c r="K41" s="2"/>
      <c r="L41" s="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ht="14.25" customHeight="1">
      <c r="A42" s="2"/>
      <c r="B42" s="6"/>
      <c r="C42" s="2"/>
      <c r="D42" s="2"/>
      <c r="E42" s="2"/>
      <c r="F42" s="2"/>
      <c r="G42" s="2"/>
      <c r="H42" s="2"/>
      <c r="I42" s="2"/>
      <c r="J42" s="2"/>
      <c r="K42" s="2"/>
      <c r="L42" s="6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ht="14.25" customHeight="1">
      <c r="A43" s="2"/>
      <c r="B43" s="6"/>
      <c r="C43" s="2"/>
      <c r="D43" s="2"/>
      <c r="E43" s="2"/>
      <c r="F43" s="2"/>
      <c r="G43" s="2"/>
      <c r="H43" s="2"/>
      <c r="I43" s="2"/>
      <c r="J43" s="2"/>
      <c r="K43" s="2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ht="14.25" customHeight="1">
      <c r="A44" s="2"/>
      <c r="B44" s="6"/>
      <c r="C44" s="2"/>
      <c r="D44" s="2"/>
      <c r="E44" s="2"/>
      <c r="F44" s="2"/>
      <c r="G44" s="2"/>
      <c r="H44" s="2"/>
      <c r="I44" s="2"/>
      <c r="J44" s="2"/>
      <c r="K44" s="2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ht="14.25" customHeight="1">
      <c r="A45" s="2"/>
      <c r="B45" s="6"/>
      <c r="C45" s="2"/>
      <c r="D45" s="2"/>
      <c r="E45" s="2"/>
      <c r="F45" s="2"/>
      <c r="G45" s="2"/>
      <c r="H45" s="2"/>
      <c r="I45" s="2"/>
      <c r="J45" s="2"/>
      <c r="K45" s="2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ht="14.25" customHeight="1">
      <c r="A46" s="2"/>
      <c r="B46" s="6"/>
      <c r="C46" s="2"/>
      <c r="D46" s="2"/>
      <c r="E46" s="2"/>
      <c r="F46" s="2"/>
      <c r="G46" s="2"/>
      <c r="H46" s="2"/>
      <c r="I46" s="2"/>
      <c r="J46" s="2"/>
      <c r="K46" s="2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ht="14.25" customHeight="1">
      <c r="A47" s="2"/>
      <c r="B47" s="6"/>
      <c r="C47" s="2"/>
      <c r="D47" s="2"/>
      <c r="E47" s="2"/>
      <c r="F47" s="2"/>
      <c r="G47" s="2"/>
      <c r="H47" s="2"/>
      <c r="I47" s="2"/>
      <c r="J47" s="2"/>
      <c r="K47" s="2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ht="14.25" customHeight="1">
      <c r="A48" s="2"/>
      <c r="B48" s="6"/>
      <c r="C48" s="2"/>
      <c r="D48" s="2"/>
      <c r="E48" s="2"/>
      <c r="F48" s="2"/>
      <c r="G48" s="2"/>
      <c r="H48" s="2"/>
      <c r="I48" s="2"/>
      <c r="J48" s="2"/>
      <c r="K48" s="2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ht="14.25" customHeight="1">
      <c r="A49" s="2"/>
      <c r="B49" s="6"/>
      <c r="C49" s="2"/>
      <c r="D49" s="2"/>
      <c r="E49" s="2"/>
      <c r="F49" s="2"/>
      <c r="G49" s="2"/>
      <c r="H49" s="2"/>
      <c r="I49" s="2"/>
      <c r="J49" s="2"/>
      <c r="K49" s="2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ht="14.25" customHeight="1">
      <c r="A50" s="18"/>
      <c r="B50" s="19"/>
      <c r="C50" s="18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19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</row>
    <row r="51" ht="15.75" customHeight="1">
      <c r="A51" s="2"/>
      <c r="B51" s="6"/>
      <c r="C51" s="2"/>
      <c r="D51" s="2"/>
      <c r="E51" s="2"/>
      <c r="F51" s="2"/>
      <c r="G51" s="2"/>
      <c r="H51" s="2"/>
      <c r="I51" s="2"/>
      <c r="J51" s="2"/>
      <c r="K51" s="2"/>
      <c r="L51" s="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ht="15.75" customHeight="1">
      <c r="A52" s="2"/>
      <c r="B52" s="6"/>
      <c r="C52" s="2"/>
      <c r="D52" s="2"/>
      <c r="E52" s="2"/>
      <c r="F52" s="2"/>
      <c r="G52" s="2"/>
      <c r="H52" s="2"/>
      <c r="I52" s="2"/>
      <c r="J52" s="2"/>
      <c r="K52" s="2"/>
      <c r="L52" s="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ht="15.75" customHeight="1">
      <c r="A53" s="2"/>
      <c r="B53" s="6"/>
      <c r="C53" s="2"/>
      <c r="D53" s="2"/>
      <c r="E53" s="2"/>
      <c r="F53" s="2"/>
      <c r="G53" s="2"/>
      <c r="H53" s="2"/>
      <c r="I53" s="2"/>
      <c r="J53" s="2"/>
      <c r="K53" s="2"/>
      <c r="L53" s="6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ht="15.75" customHeight="1">
      <c r="A54" s="2"/>
      <c r="B54" s="6"/>
      <c r="C54" s="2"/>
      <c r="D54" s="2"/>
      <c r="E54" s="2"/>
      <c r="F54" s="2"/>
      <c r="G54" s="2"/>
      <c r="H54" s="2"/>
      <c r="I54" s="2"/>
      <c r="J54" s="2"/>
      <c r="K54" s="2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ht="15.75" customHeight="1">
      <c r="A55" s="2"/>
      <c r="B55" s="6"/>
      <c r="C55" s="2"/>
      <c r="D55" s="2"/>
      <c r="E55" s="2"/>
      <c r="F55" s="2"/>
      <c r="G55" s="2"/>
      <c r="H55" s="2"/>
      <c r="I55" s="2"/>
      <c r="J55" s="2"/>
      <c r="K55" s="2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ht="15.75" customHeight="1">
      <c r="A56" s="2"/>
      <c r="B56" s="6"/>
      <c r="C56" s="2"/>
      <c r="D56" s="2"/>
      <c r="E56" s="2"/>
      <c r="F56" s="2"/>
      <c r="G56" s="2"/>
      <c r="H56" s="2"/>
      <c r="I56" s="2"/>
      <c r="J56" s="2"/>
      <c r="K56" s="2"/>
      <c r="L56" s="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ht="15.75" customHeight="1">
      <c r="A57" s="2"/>
      <c r="B57" s="6"/>
      <c r="C57" s="2"/>
      <c r="D57" s="2"/>
      <c r="E57" s="2"/>
      <c r="F57" s="2"/>
      <c r="G57" s="2"/>
      <c r="H57" s="2"/>
      <c r="I57" s="2"/>
      <c r="J57" s="2"/>
      <c r="K57" s="2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</row>
    <row r="58" ht="15.75" customHeight="1">
      <c r="A58" s="2"/>
      <c r="B58" s="6"/>
      <c r="C58" s="2"/>
      <c r="D58" s="2"/>
      <c r="E58" s="2"/>
      <c r="F58" s="2"/>
      <c r="G58" s="2"/>
      <c r="H58" s="2"/>
      <c r="I58" s="2"/>
      <c r="J58" s="2"/>
      <c r="K58" s="2"/>
      <c r="L58" s="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</row>
    <row r="59" ht="15.75" customHeight="1">
      <c r="A59" s="2"/>
      <c r="B59" s="6"/>
      <c r="C59" s="2"/>
      <c r="D59" s="2"/>
      <c r="E59" s="2"/>
      <c r="F59" s="2"/>
      <c r="G59" s="2"/>
      <c r="H59" s="2"/>
      <c r="I59" s="2"/>
      <c r="J59" s="2"/>
      <c r="K59" s="2"/>
      <c r="L59" s="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</row>
    <row r="60" ht="15.75" customHeight="1">
      <c r="A60" s="2"/>
      <c r="B60" s="6"/>
      <c r="C60" s="2"/>
      <c r="D60" s="2"/>
      <c r="E60" s="2"/>
      <c r="F60" s="2"/>
      <c r="G60" s="2"/>
      <c r="H60" s="2"/>
      <c r="I60" s="2"/>
      <c r="J60" s="2"/>
      <c r="K60" s="2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</row>
    <row r="61" ht="15.75" customHeight="1">
      <c r="A61" s="18"/>
      <c r="B61" s="19"/>
      <c r="C61" s="18"/>
      <c r="D61" s="39" t="s">
        <v>48</v>
      </c>
      <c r="E61" s="21"/>
      <c r="F61" s="110" t="s">
        <v>49</v>
      </c>
      <c r="G61" s="39" t="s">
        <v>48</v>
      </c>
      <c r="H61" s="21"/>
      <c r="I61" s="21"/>
      <c r="J61" s="111" t="s">
        <v>49</v>
      </c>
      <c r="K61" s="21"/>
      <c r="L61" s="19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</row>
    <row r="62" ht="15.75" customHeight="1">
      <c r="A62" s="2"/>
      <c r="B62" s="6"/>
      <c r="C62" s="2"/>
      <c r="D62" s="2"/>
      <c r="E62" s="2"/>
      <c r="F62" s="2"/>
      <c r="G62" s="2"/>
      <c r="H62" s="2"/>
      <c r="I62" s="2"/>
      <c r="J62" s="2"/>
      <c r="K62" s="2"/>
      <c r="L62" s="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</row>
    <row r="63" ht="15.75" customHeight="1">
      <c r="A63" s="2"/>
      <c r="B63" s="6"/>
      <c r="C63" s="2"/>
      <c r="D63" s="2"/>
      <c r="E63" s="2"/>
      <c r="F63" s="2"/>
      <c r="G63" s="2"/>
      <c r="H63" s="2"/>
      <c r="I63" s="2"/>
      <c r="J63" s="2"/>
      <c r="K63" s="2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</row>
    <row r="64" ht="15.75" customHeight="1">
      <c r="A64" s="2"/>
      <c r="B64" s="6"/>
      <c r="C64" s="2"/>
      <c r="D64" s="2"/>
      <c r="E64" s="2"/>
      <c r="F64" s="2"/>
      <c r="G64" s="2"/>
      <c r="H64" s="2"/>
      <c r="I64" s="2"/>
      <c r="J64" s="2"/>
      <c r="K64" s="2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</row>
    <row r="65" ht="15.75" customHeight="1">
      <c r="A65" s="18"/>
      <c r="B65" s="19"/>
      <c r="C65" s="18"/>
      <c r="D65" s="37" t="s">
        <v>50</v>
      </c>
      <c r="E65" s="38"/>
      <c r="F65" s="38"/>
      <c r="G65" s="37" t="s">
        <v>51</v>
      </c>
      <c r="H65" s="38"/>
      <c r="I65" s="38"/>
      <c r="J65" s="38"/>
      <c r="K65" s="38"/>
      <c r="L65" s="19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</row>
    <row r="66" ht="15.75" customHeight="1">
      <c r="A66" s="2"/>
      <c r="B66" s="6"/>
      <c r="C66" s="2"/>
      <c r="D66" s="2"/>
      <c r="E66" s="2"/>
      <c r="F66" s="2"/>
      <c r="G66" s="2"/>
      <c r="H66" s="2"/>
      <c r="I66" s="2"/>
      <c r="J66" s="2"/>
      <c r="K66" s="2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</row>
    <row r="67" ht="15.75" customHeight="1">
      <c r="A67" s="2"/>
      <c r="B67" s="6"/>
      <c r="C67" s="2"/>
      <c r="D67" s="2"/>
      <c r="E67" s="2"/>
      <c r="F67" s="2"/>
      <c r="G67" s="2"/>
      <c r="H67" s="2"/>
      <c r="I67" s="2"/>
      <c r="J67" s="2"/>
      <c r="K67" s="2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</row>
    <row r="68" ht="15.75" customHeight="1">
      <c r="A68" s="2"/>
      <c r="B68" s="6"/>
      <c r="C68" s="2"/>
      <c r="D68" s="2"/>
      <c r="E68" s="2"/>
      <c r="F68" s="2"/>
      <c r="G68" s="2"/>
      <c r="H68" s="2"/>
      <c r="I68" s="2"/>
      <c r="J68" s="2"/>
      <c r="K68" s="2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</row>
    <row r="69" ht="15.75" customHeight="1">
      <c r="A69" s="2"/>
      <c r="B69" s="6"/>
      <c r="C69" s="2"/>
      <c r="D69" s="2"/>
      <c r="E69" s="2"/>
      <c r="F69" s="2"/>
      <c r="G69" s="2"/>
      <c r="H69" s="2"/>
      <c r="I69" s="2"/>
      <c r="J69" s="2"/>
      <c r="K69" s="2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</row>
    <row r="70" ht="15.75" customHeight="1">
      <c r="A70" s="2"/>
      <c r="B70" s="6"/>
      <c r="C70" s="2"/>
      <c r="D70" s="2"/>
      <c r="E70" s="2"/>
      <c r="F70" s="2"/>
      <c r="G70" s="2"/>
      <c r="H70" s="2"/>
      <c r="I70" s="2"/>
      <c r="J70" s="2"/>
      <c r="K70" s="2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</row>
    <row r="71" ht="15.75" customHeight="1">
      <c r="A71" s="2"/>
      <c r="B71" s="6"/>
      <c r="C71" s="2"/>
      <c r="D71" s="2"/>
      <c r="E71" s="2"/>
      <c r="F71" s="2"/>
      <c r="G71" s="2"/>
      <c r="H71" s="2"/>
      <c r="I71" s="2"/>
      <c r="J71" s="2"/>
      <c r="K71" s="2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</row>
    <row r="72" ht="15.75" customHeight="1">
      <c r="A72" s="2"/>
      <c r="B72" s="6"/>
      <c r="C72" s="2"/>
      <c r="D72" s="2"/>
      <c r="E72" s="2"/>
      <c r="F72" s="2"/>
      <c r="G72" s="2"/>
      <c r="H72" s="2"/>
      <c r="I72" s="2"/>
      <c r="J72" s="2"/>
      <c r="K72" s="2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</row>
    <row r="73" ht="15.75" customHeight="1">
      <c r="A73" s="2"/>
      <c r="B73" s="6"/>
      <c r="C73" s="2"/>
      <c r="D73" s="2"/>
      <c r="E73" s="2"/>
      <c r="F73" s="2"/>
      <c r="G73" s="2"/>
      <c r="H73" s="2"/>
      <c r="I73" s="2"/>
      <c r="J73" s="2"/>
      <c r="K73" s="2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</row>
    <row r="74" ht="15.75" customHeight="1">
      <c r="A74" s="2"/>
      <c r="B74" s="6"/>
      <c r="C74" s="2"/>
      <c r="D74" s="2"/>
      <c r="E74" s="2"/>
      <c r="F74" s="2"/>
      <c r="G74" s="2"/>
      <c r="H74" s="2"/>
      <c r="I74" s="2"/>
      <c r="J74" s="2"/>
      <c r="K74" s="2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</row>
    <row r="75" ht="15.75" customHeight="1">
      <c r="A75" s="2"/>
      <c r="B75" s="6"/>
      <c r="C75" s="2"/>
      <c r="D75" s="2"/>
      <c r="E75" s="2"/>
      <c r="F75" s="2"/>
      <c r="G75" s="2"/>
      <c r="H75" s="2"/>
      <c r="I75" s="2"/>
      <c r="J75" s="2"/>
      <c r="K75" s="2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</row>
    <row r="76" ht="15.75" customHeight="1">
      <c r="A76" s="18"/>
      <c r="B76" s="19"/>
      <c r="C76" s="18"/>
      <c r="D76" s="39" t="s">
        <v>48</v>
      </c>
      <c r="E76" s="21"/>
      <c r="F76" s="110" t="s">
        <v>49</v>
      </c>
      <c r="G76" s="39" t="s">
        <v>48</v>
      </c>
      <c r="H76" s="21"/>
      <c r="I76" s="21"/>
      <c r="J76" s="111" t="s">
        <v>49</v>
      </c>
      <c r="K76" s="21"/>
      <c r="L76" s="19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</row>
    <row r="77" ht="14.25" customHeight="1">
      <c r="A77" s="18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9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</row>
    <row r="81" ht="6.75" customHeight="1">
      <c r="A81" s="18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9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</row>
    <row r="82" ht="24.75" customHeight="1">
      <c r="A82" s="18"/>
      <c r="B82" s="19"/>
      <c r="C82" s="7" t="s">
        <v>149</v>
      </c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</row>
    <row r="83" ht="6.75" customHeight="1">
      <c r="A83" s="18"/>
      <c r="B83" s="19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</row>
    <row r="84" ht="12.0" customHeight="1">
      <c r="A84" s="18"/>
      <c r="B84" s="19"/>
      <c r="C84" s="13" t="s">
        <v>14</v>
      </c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</row>
    <row r="85" ht="16.5" customHeight="1">
      <c r="A85" s="18"/>
      <c r="B85" s="19"/>
      <c r="C85" s="18"/>
      <c r="D85" s="18"/>
      <c r="E85" s="49" t="str">
        <f>E7</f>
        <v>Demolice části č.p.50 na  parcele 127</v>
      </c>
      <c r="I85" s="18"/>
      <c r="J85" s="18"/>
      <c r="K85" s="18"/>
      <c r="L85" s="19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</row>
    <row r="86" ht="6.75" customHeight="1">
      <c r="A86" s="18"/>
      <c r="B86" s="19"/>
      <c r="C86" s="18"/>
      <c r="D86" s="18"/>
      <c r="E86" s="18"/>
      <c r="F86" s="18"/>
      <c r="G86" s="18"/>
      <c r="H86" s="18"/>
      <c r="I86" s="18"/>
      <c r="J86" s="18"/>
      <c r="K86" s="18"/>
      <c r="L86" s="19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</row>
    <row r="87" ht="12.0" customHeight="1">
      <c r="A87" s="18"/>
      <c r="B87" s="19"/>
      <c r="C87" s="13" t="s">
        <v>18</v>
      </c>
      <c r="D87" s="18"/>
      <c r="E87" s="18"/>
      <c r="F87" s="10" t="str">
        <f>F10</f>
        <v>Mečeříž</v>
      </c>
      <c r="G87" s="18"/>
      <c r="H87" s="18"/>
      <c r="I87" s="13" t="s">
        <v>20</v>
      </c>
      <c r="J87" s="51" t="str">
        <f>IF(J10="","",J10)</f>
        <v>8. 12. 2024</v>
      </c>
      <c r="K87" s="18"/>
      <c r="L87" s="19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</row>
    <row r="88" ht="6.75" customHeight="1">
      <c r="A88" s="18"/>
      <c r="B88" s="19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</row>
    <row r="89" ht="15.0" customHeight="1">
      <c r="A89" s="18"/>
      <c r="B89" s="19"/>
      <c r="C89" s="13" t="s">
        <v>22</v>
      </c>
      <c r="D89" s="18"/>
      <c r="E89" s="18"/>
      <c r="F89" s="10" t="str">
        <f>E13</f>
        <v> </v>
      </c>
      <c r="G89" s="18"/>
      <c r="H89" s="18"/>
      <c r="I89" s="13" t="s">
        <v>27</v>
      </c>
      <c r="J89" s="14" t="str">
        <f>E19</f>
        <v> </v>
      </c>
      <c r="K89" s="18"/>
      <c r="L89" s="19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</row>
    <row r="90" ht="15.0" customHeight="1">
      <c r="A90" s="18"/>
      <c r="B90" s="19"/>
      <c r="C90" s="13" t="s">
        <v>26</v>
      </c>
      <c r="D90" s="18"/>
      <c r="E90" s="18"/>
      <c r="F90" s="10" t="str">
        <f>IF(E16="","",E16)</f>
        <v> </v>
      </c>
      <c r="G90" s="18"/>
      <c r="H90" s="18"/>
      <c r="I90" s="13" t="s">
        <v>29</v>
      </c>
      <c r="J90" s="14" t="str">
        <f>E22</f>
        <v> </v>
      </c>
      <c r="K90" s="18"/>
      <c r="L90" s="19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</row>
    <row r="91" ht="9.75" customHeight="1">
      <c r="A91" s="18"/>
      <c r="B91" s="19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</row>
    <row r="92" ht="29.25" customHeight="1">
      <c r="A92" s="18"/>
      <c r="B92" s="19"/>
      <c r="C92" s="112" t="s">
        <v>150</v>
      </c>
      <c r="D92" s="95"/>
      <c r="E92" s="95"/>
      <c r="F92" s="95"/>
      <c r="G92" s="95"/>
      <c r="H92" s="95"/>
      <c r="I92" s="95"/>
      <c r="J92" s="113" t="s">
        <v>151</v>
      </c>
      <c r="K92" s="95"/>
      <c r="L92" s="19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</row>
    <row r="93" ht="9.75" customHeight="1">
      <c r="A93" s="18"/>
      <c r="B93" s="19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</row>
    <row r="94" ht="22.5" customHeight="1">
      <c r="A94" s="18"/>
      <c r="B94" s="19"/>
      <c r="C94" s="114" t="s">
        <v>152</v>
      </c>
      <c r="D94" s="18"/>
      <c r="E94" s="18"/>
      <c r="F94" s="18"/>
      <c r="G94" s="18"/>
      <c r="H94" s="18"/>
      <c r="I94" s="18"/>
      <c r="J94" s="73"/>
      <c r="K94" s="18"/>
      <c r="L94" s="19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3" t="s">
        <v>153</v>
      </c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</row>
    <row r="95" ht="24.75" customHeight="1">
      <c r="A95" s="115"/>
      <c r="B95" s="116"/>
      <c r="C95" s="115"/>
      <c r="D95" s="117" t="s">
        <v>154</v>
      </c>
      <c r="E95" s="118"/>
      <c r="F95" s="118"/>
      <c r="G95" s="118"/>
      <c r="H95" s="118"/>
      <c r="I95" s="118"/>
      <c r="J95" s="119"/>
      <c r="K95" s="115"/>
      <c r="L95" s="116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  <c r="BH95" s="115"/>
      <c r="BI95" s="115"/>
      <c r="BJ95" s="115"/>
      <c r="BK95" s="115"/>
      <c r="BL95" s="115"/>
      <c r="BM95" s="115"/>
    </row>
    <row r="96" ht="19.5" customHeight="1">
      <c r="A96" s="120"/>
      <c r="B96" s="121"/>
      <c r="C96" s="120"/>
      <c r="D96" s="122" t="s">
        <v>155</v>
      </c>
      <c r="E96" s="123"/>
      <c r="F96" s="123"/>
      <c r="G96" s="123"/>
      <c r="H96" s="123"/>
      <c r="I96" s="123"/>
      <c r="J96" s="124"/>
      <c r="K96" s="120"/>
      <c r="L96" s="121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20"/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20"/>
      <c r="BK96" s="120"/>
      <c r="BL96" s="120"/>
      <c r="BM96" s="120"/>
    </row>
    <row r="97" ht="19.5" customHeight="1">
      <c r="A97" s="120"/>
      <c r="B97" s="121"/>
      <c r="C97" s="120"/>
      <c r="D97" s="122" t="s">
        <v>156</v>
      </c>
      <c r="E97" s="123"/>
      <c r="F97" s="123"/>
      <c r="G97" s="123"/>
      <c r="H97" s="123"/>
      <c r="I97" s="123"/>
      <c r="J97" s="124"/>
      <c r="K97" s="120"/>
      <c r="L97" s="121"/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  <c r="AA97" s="120"/>
      <c r="AB97" s="120"/>
      <c r="AC97" s="120"/>
      <c r="AD97" s="120"/>
      <c r="AE97" s="120"/>
      <c r="AF97" s="120"/>
      <c r="AG97" s="120"/>
      <c r="AH97" s="120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120"/>
      <c r="AT97" s="120"/>
      <c r="AU97" s="120"/>
      <c r="AV97" s="120"/>
      <c r="AW97" s="120"/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  <c r="BH97" s="120"/>
      <c r="BI97" s="120"/>
      <c r="BJ97" s="120"/>
      <c r="BK97" s="120"/>
      <c r="BL97" s="120"/>
      <c r="BM97" s="120"/>
    </row>
    <row r="98" ht="19.5" customHeight="1">
      <c r="A98" s="120"/>
      <c r="B98" s="121"/>
      <c r="C98" s="120"/>
      <c r="D98" s="122" t="s">
        <v>157</v>
      </c>
      <c r="E98" s="123"/>
      <c r="F98" s="123"/>
      <c r="G98" s="123"/>
      <c r="H98" s="123"/>
      <c r="I98" s="123"/>
      <c r="J98" s="124"/>
      <c r="K98" s="120"/>
      <c r="L98" s="121"/>
      <c r="M98" s="120"/>
      <c r="N98" s="120"/>
      <c r="O98" s="120"/>
      <c r="P98" s="120"/>
      <c r="Q98" s="120"/>
      <c r="R98" s="120"/>
      <c r="S98" s="120"/>
      <c r="T98" s="120"/>
      <c r="U98" s="120"/>
      <c r="V98" s="120"/>
      <c r="W98" s="120"/>
      <c r="X98" s="120"/>
      <c r="Y98" s="120"/>
      <c r="Z98" s="120"/>
      <c r="AA98" s="120"/>
      <c r="AB98" s="120"/>
      <c r="AC98" s="120"/>
      <c r="AD98" s="120"/>
      <c r="AE98" s="120"/>
      <c r="AF98" s="120"/>
      <c r="AG98" s="120"/>
      <c r="AH98" s="120"/>
      <c r="AI98" s="120"/>
      <c r="AJ98" s="120"/>
      <c r="AK98" s="120"/>
      <c r="AL98" s="120"/>
      <c r="AM98" s="120"/>
      <c r="AN98" s="120"/>
      <c r="AO98" s="120"/>
      <c r="AP98" s="120"/>
      <c r="AQ98" s="120"/>
      <c r="AR98" s="120"/>
      <c r="AS98" s="120"/>
      <c r="AT98" s="120"/>
      <c r="AU98" s="120"/>
      <c r="AV98" s="120"/>
      <c r="AW98" s="120"/>
      <c r="AX98" s="120"/>
      <c r="AY98" s="120"/>
      <c r="AZ98" s="120"/>
      <c r="BA98" s="120"/>
      <c r="BB98" s="120"/>
      <c r="BC98" s="120"/>
      <c r="BD98" s="120"/>
      <c r="BE98" s="120"/>
      <c r="BF98" s="120"/>
      <c r="BG98" s="120"/>
      <c r="BH98" s="120"/>
      <c r="BI98" s="120"/>
      <c r="BJ98" s="120"/>
      <c r="BK98" s="120"/>
      <c r="BL98" s="120"/>
      <c r="BM98" s="120"/>
    </row>
    <row r="99" ht="24.75" customHeight="1">
      <c r="A99" s="115"/>
      <c r="B99" s="116"/>
      <c r="C99" s="115"/>
      <c r="D99" s="117" t="s">
        <v>158</v>
      </c>
      <c r="E99" s="118"/>
      <c r="F99" s="118"/>
      <c r="G99" s="118"/>
      <c r="H99" s="118"/>
      <c r="I99" s="118"/>
      <c r="J99" s="119"/>
      <c r="K99" s="115"/>
      <c r="L99" s="116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</row>
    <row r="100" ht="19.5" customHeight="1">
      <c r="A100" s="120"/>
      <c r="B100" s="121"/>
      <c r="C100" s="120"/>
      <c r="D100" s="122" t="s">
        <v>159</v>
      </c>
      <c r="E100" s="123"/>
      <c r="F100" s="123"/>
      <c r="G100" s="123"/>
      <c r="H100" s="123"/>
      <c r="I100" s="123"/>
      <c r="J100" s="124"/>
      <c r="K100" s="120"/>
      <c r="L100" s="121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120"/>
      <c r="AT100" s="120"/>
      <c r="AU100" s="120"/>
      <c r="AV100" s="120"/>
      <c r="AW100" s="120"/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120"/>
      <c r="BH100" s="120"/>
      <c r="BI100" s="120"/>
      <c r="BJ100" s="120"/>
      <c r="BK100" s="120"/>
      <c r="BL100" s="120"/>
      <c r="BM100" s="120"/>
    </row>
    <row r="101" ht="19.5" customHeight="1">
      <c r="A101" s="120"/>
      <c r="B101" s="121"/>
      <c r="C101" s="120"/>
      <c r="D101" s="122" t="s">
        <v>160</v>
      </c>
      <c r="E101" s="123"/>
      <c r="F101" s="123"/>
      <c r="G101" s="123"/>
      <c r="H101" s="123"/>
      <c r="I101" s="123"/>
      <c r="J101" s="124"/>
      <c r="K101" s="120"/>
      <c r="L101" s="121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20"/>
      <c r="AU101" s="120"/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0"/>
      <c r="BI101" s="120"/>
      <c r="BJ101" s="120"/>
      <c r="BK101" s="120"/>
      <c r="BL101" s="120"/>
      <c r="BM101" s="120"/>
    </row>
    <row r="102" ht="19.5" customHeight="1">
      <c r="A102" s="120"/>
      <c r="B102" s="121"/>
      <c r="C102" s="120"/>
      <c r="D102" s="122" t="s">
        <v>161</v>
      </c>
      <c r="E102" s="123"/>
      <c r="F102" s="123"/>
      <c r="G102" s="123"/>
      <c r="H102" s="123"/>
      <c r="I102" s="123"/>
      <c r="J102" s="124"/>
      <c r="K102" s="120"/>
      <c r="L102" s="121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20"/>
      <c r="BK102" s="120"/>
      <c r="BL102" s="120"/>
      <c r="BM102" s="120"/>
    </row>
    <row r="103" ht="19.5" customHeight="1">
      <c r="A103" s="120"/>
      <c r="B103" s="121"/>
      <c r="C103" s="120"/>
      <c r="D103" s="122" t="s">
        <v>162</v>
      </c>
      <c r="E103" s="123"/>
      <c r="F103" s="123"/>
      <c r="G103" s="123"/>
      <c r="H103" s="123"/>
      <c r="I103" s="123"/>
      <c r="J103" s="124"/>
      <c r="K103" s="120"/>
      <c r="L103" s="121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120"/>
      <c r="AW103" s="12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0"/>
      <c r="BI103" s="120"/>
      <c r="BJ103" s="120"/>
      <c r="BK103" s="120"/>
      <c r="BL103" s="120"/>
      <c r="BM103" s="120"/>
    </row>
    <row r="104" ht="19.5" customHeight="1">
      <c r="A104" s="120"/>
      <c r="B104" s="121"/>
      <c r="C104" s="120"/>
      <c r="D104" s="122" t="s">
        <v>163</v>
      </c>
      <c r="E104" s="123"/>
      <c r="F104" s="123"/>
      <c r="G104" s="123"/>
      <c r="H104" s="123"/>
      <c r="I104" s="123"/>
      <c r="J104" s="124"/>
      <c r="K104" s="120"/>
      <c r="L104" s="121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20"/>
      <c r="AU104" s="120"/>
      <c r="AV104" s="120"/>
      <c r="AW104" s="120"/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0"/>
      <c r="BI104" s="120"/>
      <c r="BJ104" s="120"/>
      <c r="BK104" s="120"/>
      <c r="BL104" s="120"/>
      <c r="BM104" s="120"/>
    </row>
    <row r="105" ht="19.5" customHeight="1">
      <c r="A105" s="120"/>
      <c r="B105" s="121"/>
      <c r="C105" s="120"/>
      <c r="D105" s="122" t="s">
        <v>164</v>
      </c>
      <c r="E105" s="123"/>
      <c r="F105" s="123"/>
      <c r="G105" s="123"/>
      <c r="H105" s="123"/>
      <c r="I105" s="123"/>
      <c r="J105" s="124"/>
      <c r="K105" s="120"/>
      <c r="L105" s="121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0"/>
      <c r="AJ105" s="120"/>
      <c r="AK105" s="120"/>
      <c r="AL105" s="120"/>
      <c r="AM105" s="120"/>
      <c r="AN105" s="120"/>
      <c r="AO105" s="120"/>
      <c r="AP105" s="120"/>
      <c r="AQ105" s="120"/>
      <c r="AR105" s="120"/>
      <c r="AS105" s="120"/>
      <c r="AT105" s="120"/>
      <c r="AU105" s="120"/>
      <c r="AV105" s="120"/>
      <c r="AW105" s="120"/>
      <c r="AX105" s="120"/>
      <c r="AY105" s="120"/>
      <c r="AZ105" s="120"/>
      <c r="BA105" s="120"/>
      <c r="BB105" s="120"/>
      <c r="BC105" s="120"/>
      <c r="BD105" s="120"/>
      <c r="BE105" s="120"/>
      <c r="BF105" s="120"/>
      <c r="BG105" s="120"/>
      <c r="BH105" s="120"/>
      <c r="BI105" s="120"/>
      <c r="BJ105" s="120"/>
      <c r="BK105" s="120"/>
      <c r="BL105" s="120"/>
      <c r="BM105" s="120"/>
    </row>
    <row r="106" ht="24.75" customHeight="1">
      <c r="A106" s="115"/>
      <c r="B106" s="116"/>
      <c r="C106" s="115"/>
      <c r="D106" s="117" t="s">
        <v>165</v>
      </c>
      <c r="E106" s="118"/>
      <c r="F106" s="118"/>
      <c r="G106" s="118"/>
      <c r="H106" s="118"/>
      <c r="I106" s="118"/>
      <c r="J106" s="119"/>
      <c r="K106" s="115"/>
      <c r="L106" s="116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115"/>
      <c r="AO106" s="115"/>
      <c r="AP106" s="115"/>
      <c r="AQ106" s="115"/>
      <c r="AR106" s="115"/>
      <c r="AS106" s="115"/>
      <c r="AT106" s="115"/>
      <c r="AU106" s="115"/>
      <c r="AV106" s="115"/>
      <c r="AW106" s="115"/>
      <c r="AX106" s="115"/>
      <c r="AY106" s="115"/>
      <c r="AZ106" s="115"/>
      <c r="BA106" s="115"/>
      <c r="BB106" s="115"/>
      <c r="BC106" s="115"/>
      <c r="BD106" s="115"/>
      <c r="BE106" s="115"/>
      <c r="BF106" s="115"/>
      <c r="BG106" s="115"/>
      <c r="BH106" s="115"/>
      <c r="BI106" s="115"/>
      <c r="BJ106" s="115"/>
      <c r="BK106" s="115"/>
      <c r="BL106" s="115"/>
      <c r="BM106" s="115"/>
    </row>
    <row r="107" ht="19.5" customHeight="1">
      <c r="A107" s="120"/>
      <c r="B107" s="121"/>
      <c r="C107" s="120"/>
      <c r="D107" s="122" t="s">
        <v>166</v>
      </c>
      <c r="E107" s="123"/>
      <c r="F107" s="123"/>
      <c r="G107" s="123"/>
      <c r="H107" s="123"/>
      <c r="I107" s="123"/>
      <c r="J107" s="124"/>
      <c r="K107" s="120"/>
      <c r="L107" s="121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</row>
    <row r="108" ht="24.75" customHeight="1">
      <c r="A108" s="115"/>
      <c r="B108" s="116"/>
      <c r="C108" s="115"/>
      <c r="D108" s="117" t="s">
        <v>167</v>
      </c>
      <c r="E108" s="118"/>
      <c r="F108" s="118"/>
      <c r="G108" s="118"/>
      <c r="H108" s="118"/>
      <c r="I108" s="118"/>
      <c r="J108" s="119"/>
      <c r="K108" s="115"/>
      <c r="L108" s="116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/>
      <c r="AB108" s="115"/>
      <c r="AC108" s="115"/>
      <c r="AD108" s="115"/>
      <c r="AE108" s="115"/>
      <c r="AF108" s="115"/>
      <c r="AG108" s="115"/>
      <c r="AH108" s="115"/>
      <c r="AI108" s="115"/>
      <c r="AJ108" s="115"/>
      <c r="AK108" s="115"/>
      <c r="AL108" s="115"/>
      <c r="AM108" s="115"/>
      <c r="AN108" s="115"/>
      <c r="AO108" s="115"/>
      <c r="AP108" s="115"/>
      <c r="AQ108" s="115"/>
      <c r="AR108" s="115"/>
      <c r="AS108" s="115"/>
      <c r="AT108" s="115"/>
      <c r="AU108" s="115"/>
      <c r="AV108" s="115"/>
      <c r="AW108" s="115"/>
      <c r="AX108" s="115"/>
      <c r="AY108" s="115"/>
      <c r="AZ108" s="115"/>
      <c r="BA108" s="115"/>
      <c r="BB108" s="115"/>
      <c r="BC108" s="115"/>
      <c r="BD108" s="115"/>
      <c r="BE108" s="115"/>
      <c r="BF108" s="115"/>
      <c r="BG108" s="115"/>
      <c r="BH108" s="115"/>
      <c r="BI108" s="115"/>
      <c r="BJ108" s="115"/>
      <c r="BK108" s="115"/>
      <c r="BL108" s="115"/>
      <c r="BM108" s="115"/>
    </row>
    <row r="109" ht="19.5" customHeight="1">
      <c r="A109" s="120"/>
      <c r="B109" s="121"/>
      <c r="C109" s="120"/>
      <c r="D109" s="122" t="s">
        <v>168</v>
      </c>
      <c r="E109" s="123"/>
      <c r="F109" s="123"/>
      <c r="G109" s="123"/>
      <c r="H109" s="123"/>
      <c r="I109" s="123"/>
      <c r="J109" s="124"/>
      <c r="K109" s="120"/>
      <c r="L109" s="121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20"/>
      <c r="AU109" s="120"/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0"/>
      <c r="BI109" s="120"/>
      <c r="BJ109" s="120"/>
      <c r="BK109" s="120"/>
      <c r="BL109" s="120"/>
      <c r="BM109" s="120"/>
    </row>
    <row r="110" ht="19.5" customHeight="1">
      <c r="A110" s="120"/>
      <c r="B110" s="121"/>
      <c r="C110" s="120"/>
      <c r="D110" s="122" t="s">
        <v>169</v>
      </c>
      <c r="E110" s="123"/>
      <c r="F110" s="123"/>
      <c r="G110" s="123"/>
      <c r="H110" s="123"/>
      <c r="I110" s="123"/>
      <c r="J110" s="124"/>
      <c r="K110" s="120"/>
      <c r="L110" s="121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20"/>
      <c r="AU110" s="120"/>
      <c r="AV110" s="120"/>
      <c r="AW110" s="120"/>
      <c r="AX110" s="120"/>
      <c r="AY110" s="120"/>
      <c r="AZ110" s="120"/>
      <c r="BA110" s="120"/>
      <c r="BB110" s="120"/>
      <c r="BC110" s="120"/>
      <c r="BD110" s="120"/>
      <c r="BE110" s="120"/>
      <c r="BF110" s="120"/>
      <c r="BG110" s="120"/>
      <c r="BH110" s="120"/>
      <c r="BI110" s="120"/>
      <c r="BJ110" s="120"/>
      <c r="BK110" s="120"/>
      <c r="BL110" s="120"/>
      <c r="BM110" s="120"/>
    </row>
    <row r="111" ht="21.75" customHeight="1">
      <c r="A111" s="18"/>
      <c r="B111" s="19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</row>
    <row r="112" ht="6.75" customHeight="1">
      <c r="A112" s="18"/>
      <c r="B112" s="19"/>
      <c r="C112" s="18"/>
      <c r="D112" s="18"/>
      <c r="E112" s="18"/>
      <c r="F112" s="18"/>
      <c r="G112" s="18"/>
      <c r="H112" s="18"/>
      <c r="I112" s="18"/>
      <c r="J112" s="18"/>
      <c r="K112" s="18"/>
      <c r="L112" s="19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</row>
    <row r="113" ht="29.25" customHeight="1">
      <c r="A113" s="18"/>
      <c r="B113" s="19"/>
      <c r="C113" s="114" t="s">
        <v>170</v>
      </c>
      <c r="D113" s="18"/>
      <c r="E113" s="18"/>
      <c r="F113" s="18"/>
      <c r="G113" s="18"/>
      <c r="H113" s="18"/>
      <c r="I113" s="18"/>
      <c r="J113" s="125">
        <v>0.0</v>
      </c>
      <c r="K113" s="18"/>
      <c r="L113" s="19"/>
      <c r="M113" s="18"/>
      <c r="N113" s="126" t="s">
        <v>37</v>
      </c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</row>
    <row r="114" ht="18.0" customHeight="1">
      <c r="A114" s="18"/>
      <c r="B114" s="19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</row>
    <row r="115" ht="29.25" customHeight="1">
      <c r="A115" s="18"/>
      <c r="B115" s="19"/>
      <c r="C115" s="94" t="s">
        <v>83</v>
      </c>
      <c r="D115" s="95"/>
      <c r="E115" s="95"/>
      <c r="F115" s="95"/>
      <c r="G115" s="95"/>
      <c r="H115" s="95"/>
      <c r="I115" s="95"/>
      <c r="J115" s="96">
        <f>ROUND(J94+J113,2)</f>
        <v>0</v>
      </c>
      <c r="K115" s="95"/>
      <c r="L115" s="19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</row>
    <row r="116" ht="6.75" customHeight="1">
      <c r="A116" s="18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19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</row>
    <row r="120" ht="6.75" customHeight="1">
      <c r="A120" s="18"/>
      <c r="B120" s="42"/>
      <c r="C120" s="43"/>
      <c r="D120" s="43"/>
      <c r="E120" s="43"/>
      <c r="F120" s="43"/>
      <c r="G120" s="43"/>
      <c r="H120" s="43"/>
      <c r="I120" s="43"/>
      <c r="J120" s="43"/>
      <c r="K120" s="43"/>
      <c r="L120" s="19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</row>
    <row r="121" ht="24.75" customHeight="1">
      <c r="A121" s="18"/>
      <c r="B121" s="19"/>
      <c r="C121" s="7" t="s">
        <v>171</v>
      </c>
      <c r="D121" s="18"/>
      <c r="E121" s="18"/>
      <c r="F121" s="18"/>
      <c r="G121" s="18"/>
      <c r="H121" s="18"/>
      <c r="I121" s="18"/>
      <c r="J121" s="18"/>
      <c r="K121" s="18"/>
      <c r="L121" s="19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</row>
    <row r="122" ht="6.75" customHeight="1">
      <c r="A122" s="18"/>
      <c r="B122" s="19"/>
      <c r="C122" s="18"/>
      <c r="D122" s="18"/>
      <c r="E122" s="18"/>
      <c r="F122" s="18"/>
      <c r="G122" s="18"/>
      <c r="H122" s="18"/>
      <c r="I122" s="18"/>
      <c r="J122" s="18"/>
      <c r="K122" s="18"/>
      <c r="L122" s="19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</row>
    <row r="123" ht="12.0" customHeight="1">
      <c r="A123" s="18"/>
      <c r="B123" s="19"/>
      <c r="C123" s="13" t="s">
        <v>14</v>
      </c>
      <c r="D123" s="18"/>
      <c r="E123" s="18"/>
      <c r="F123" s="18"/>
      <c r="G123" s="18"/>
      <c r="H123" s="18"/>
      <c r="I123" s="18"/>
      <c r="J123" s="18"/>
      <c r="K123" s="18"/>
      <c r="L123" s="19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</row>
    <row r="124" ht="16.5" customHeight="1">
      <c r="A124" s="18"/>
      <c r="B124" s="19"/>
      <c r="C124" s="18"/>
      <c r="D124" s="18"/>
      <c r="E124" s="49" t="str">
        <f>E7</f>
        <v>Demolice části č.p.50 na  parcele 127</v>
      </c>
      <c r="I124" s="18"/>
      <c r="J124" s="18"/>
      <c r="K124" s="18"/>
      <c r="L124" s="19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</row>
    <row r="125" ht="6.75" customHeight="1">
      <c r="A125" s="18"/>
      <c r="B125" s="19"/>
      <c r="C125" s="18"/>
      <c r="D125" s="18"/>
      <c r="E125" s="18"/>
      <c r="F125" s="18"/>
      <c r="G125" s="18"/>
      <c r="H125" s="18"/>
      <c r="I125" s="18"/>
      <c r="J125" s="18"/>
      <c r="K125" s="18"/>
      <c r="L125" s="19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</row>
    <row r="126" ht="12.0" customHeight="1">
      <c r="A126" s="18"/>
      <c r="B126" s="19"/>
      <c r="C126" s="13" t="s">
        <v>18</v>
      </c>
      <c r="D126" s="18"/>
      <c r="E126" s="18"/>
      <c r="F126" s="10" t="str">
        <f>F10</f>
        <v>Mečeříž</v>
      </c>
      <c r="G126" s="18"/>
      <c r="H126" s="18"/>
      <c r="I126" s="13" t="s">
        <v>20</v>
      </c>
      <c r="J126" s="51" t="str">
        <f>IF(J10="","",J10)</f>
        <v>8. 12. 2024</v>
      </c>
      <c r="K126" s="18"/>
      <c r="L126" s="19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</row>
    <row r="127" ht="6.75" customHeight="1">
      <c r="A127" s="18"/>
      <c r="B127" s="19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</row>
    <row r="128" ht="15.0" customHeight="1">
      <c r="A128" s="18"/>
      <c r="B128" s="19"/>
      <c r="C128" s="13" t="s">
        <v>22</v>
      </c>
      <c r="D128" s="18"/>
      <c r="E128" s="18"/>
      <c r="F128" s="10" t="str">
        <f>E13</f>
        <v> </v>
      </c>
      <c r="G128" s="18"/>
      <c r="H128" s="18"/>
      <c r="I128" s="13" t="s">
        <v>27</v>
      </c>
      <c r="J128" s="14" t="str">
        <f>E19</f>
        <v> </v>
      </c>
      <c r="K128" s="18"/>
      <c r="L128" s="19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</row>
    <row r="129" ht="15.0" customHeight="1">
      <c r="A129" s="18"/>
      <c r="B129" s="19"/>
      <c r="C129" s="13" t="s">
        <v>26</v>
      </c>
      <c r="D129" s="18"/>
      <c r="E129" s="18"/>
      <c r="F129" s="10" t="str">
        <f>IF(E16="","",E16)</f>
        <v> </v>
      </c>
      <c r="G129" s="18"/>
      <c r="H129" s="18"/>
      <c r="I129" s="13" t="s">
        <v>29</v>
      </c>
      <c r="J129" s="14" t="str">
        <f>E22</f>
        <v> </v>
      </c>
      <c r="K129" s="18"/>
      <c r="L129" s="19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</row>
    <row r="130" ht="9.75" customHeight="1">
      <c r="A130" s="18"/>
      <c r="B130" s="19"/>
      <c r="C130" s="18"/>
      <c r="D130" s="18"/>
      <c r="E130" s="18"/>
      <c r="F130" s="18"/>
      <c r="G130" s="18"/>
      <c r="H130" s="18"/>
      <c r="I130" s="18"/>
      <c r="J130" s="18"/>
      <c r="K130" s="18"/>
      <c r="L130" s="19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</row>
    <row r="131" ht="29.25" customHeight="1">
      <c r="A131" s="127"/>
      <c r="B131" s="128"/>
      <c r="C131" s="129" t="s">
        <v>172</v>
      </c>
      <c r="D131" s="130" t="s">
        <v>58</v>
      </c>
      <c r="E131" s="130" t="s">
        <v>54</v>
      </c>
      <c r="F131" s="130" t="s">
        <v>55</v>
      </c>
      <c r="G131" s="130" t="s">
        <v>173</v>
      </c>
      <c r="H131" s="130" t="s">
        <v>174</v>
      </c>
      <c r="I131" s="130" t="s">
        <v>175</v>
      </c>
      <c r="J131" s="130" t="s">
        <v>151</v>
      </c>
      <c r="K131" s="131" t="s">
        <v>176</v>
      </c>
      <c r="L131" s="128"/>
      <c r="M131" s="64" t="s">
        <v>1</v>
      </c>
      <c r="N131" s="65" t="s">
        <v>37</v>
      </c>
      <c r="O131" s="65" t="s">
        <v>177</v>
      </c>
      <c r="P131" s="65" t="s">
        <v>178</v>
      </c>
      <c r="Q131" s="65" t="s">
        <v>179</v>
      </c>
      <c r="R131" s="65" t="s">
        <v>180</v>
      </c>
      <c r="S131" s="65" t="s">
        <v>181</v>
      </c>
      <c r="T131" s="66" t="s">
        <v>182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  <c r="AI131" s="127"/>
      <c r="AJ131" s="127"/>
      <c r="AK131" s="127"/>
      <c r="AL131" s="127"/>
      <c r="AM131" s="127"/>
      <c r="AN131" s="127"/>
      <c r="AO131" s="127"/>
      <c r="AP131" s="127"/>
      <c r="AQ131" s="127"/>
      <c r="AR131" s="127"/>
      <c r="AS131" s="127"/>
      <c r="AT131" s="127"/>
      <c r="AU131" s="127"/>
      <c r="AV131" s="127"/>
      <c r="AW131" s="127"/>
      <c r="AX131" s="127"/>
      <c r="AY131" s="127"/>
      <c r="AZ131" s="127"/>
      <c r="BA131" s="127"/>
      <c r="BB131" s="127"/>
      <c r="BC131" s="127"/>
      <c r="BD131" s="127"/>
      <c r="BE131" s="127"/>
      <c r="BF131" s="127"/>
      <c r="BG131" s="127"/>
      <c r="BH131" s="127"/>
      <c r="BI131" s="127"/>
      <c r="BJ131" s="127"/>
      <c r="BK131" s="127"/>
      <c r="BL131" s="127"/>
      <c r="BM131" s="127"/>
    </row>
    <row r="132" ht="22.5" customHeight="1">
      <c r="A132" s="18"/>
      <c r="B132" s="19"/>
      <c r="C132" s="70" t="s">
        <v>183</v>
      </c>
      <c r="D132" s="18"/>
      <c r="E132" s="18"/>
      <c r="F132" s="18"/>
      <c r="G132" s="18"/>
      <c r="H132" s="18"/>
      <c r="I132" s="18"/>
      <c r="J132" s="132"/>
      <c r="K132" s="18"/>
      <c r="L132" s="19"/>
      <c r="M132" s="67"/>
      <c r="N132" s="55"/>
      <c r="O132" s="55"/>
      <c r="P132" s="133">
        <f>P133+P246+P339+P344</f>
        <v>1640.296447</v>
      </c>
      <c r="Q132" s="55"/>
      <c r="R132" s="133">
        <f>R133+R246+R339+R344</f>
        <v>0.01356</v>
      </c>
      <c r="S132" s="55"/>
      <c r="T132" s="134">
        <f>T133+T246+T339+T344</f>
        <v>377.8663412</v>
      </c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3" t="s">
        <v>72</v>
      </c>
      <c r="AU132" s="3" t="s">
        <v>153</v>
      </c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35">
        <f>BK133+BK246+BK339+BK344</f>
        <v>0</v>
      </c>
      <c r="BL132" s="18"/>
      <c r="BM132" s="18"/>
    </row>
    <row r="133" ht="25.5" customHeight="1">
      <c r="A133" s="136"/>
      <c r="B133" s="137"/>
      <c r="C133" s="136"/>
      <c r="D133" s="138" t="s">
        <v>72</v>
      </c>
      <c r="E133" s="139" t="s">
        <v>184</v>
      </c>
      <c r="F133" s="139" t="s">
        <v>185</v>
      </c>
      <c r="G133" s="136"/>
      <c r="H133" s="136"/>
      <c r="I133" s="136"/>
      <c r="J133" s="140"/>
      <c r="K133" s="136"/>
      <c r="L133" s="137"/>
      <c r="M133" s="141"/>
      <c r="N133" s="136"/>
      <c r="O133" s="136"/>
      <c r="P133" s="142">
        <f>P134+P139+P234</f>
        <v>1395.424998</v>
      </c>
      <c r="Q133" s="136"/>
      <c r="R133" s="142">
        <f>R134+R139+R234</f>
        <v>0.01356</v>
      </c>
      <c r="S133" s="136"/>
      <c r="T133" s="143">
        <f>T134+T139+T234</f>
        <v>351.952037</v>
      </c>
      <c r="U133" s="136"/>
      <c r="V133" s="136"/>
      <c r="W133" s="136"/>
      <c r="X133" s="136"/>
      <c r="Y133" s="136"/>
      <c r="Z133" s="136"/>
      <c r="AA133" s="136"/>
      <c r="AB133" s="136"/>
      <c r="AC133" s="136"/>
      <c r="AD133" s="136"/>
      <c r="AE133" s="136"/>
      <c r="AF133" s="136"/>
      <c r="AG133" s="136"/>
      <c r="AH133" s="136"/>
      <c r="AI133" s="136"/>
      <c r="AJ133" s="136"/>
      <c r="AK133" s="136"/>
      <c r="AL133" s="136"/>
      <c r="AM133" s="136"/>
      <c r="AN133" s="136"/>
      <c r="AO133" s="136"/>
      <c r="AP133" s="136"/>
      <c r="AQ133" s="136"/>
      <c r="AR133" s="138" t="s">
        <v>78</v>
      </c>
      <c r="AS133" s="136"/>
      <c r="AT133" s="144" t="s">
        <v>72</v>
      </c>
      <c r="AU133" s="144" t="s">
        <v>73</v>
      </c>
      <c r="AV133" s="136"/>
      <c r="AW133" s="136"/>
      <c r="AX133" s="136"/>
      <c r="AY133" s="138" t="s">
        <v>186</v>
      </c>
      <c r="AZ133" s="136"/>
      <c r="BA133" s="136"/>
      <c r="BB133" s="136"/>
      <c r="BC133" s="136"/>
      <c r="BD133" s="136"/>
      <c r="BE133" s="136"/>
      <c r="BF133" s="136"/>
      <c r="BG133" s="136"/>
      <c r="BH133" s="136"/>
      <c r="BI133" s="136"/>
      <c r="BJ133" s="136"/>
      <c r="BK133" s="145">
        <f>BK134+BK139+BK234</f>
        <v>0</v>
      </c>
      <c r="BL133" s="136"/>
      <c r="BM133" s="136"/>
    </row>
    <row r="134" ht="22.5" customHeight="1">
      <c r="A134" s="136"/>
      <c r="B134" s="137"/>
      <c r="C134" s="136"/>
      <c r="D134" s="138" t="s">
        <v>72</v>
      </c>
      <c r="E134" s="146" t="s">
        <v>78</v>
      </c>
      <c r="F134" s="146" t="s">
        <v>187</v>
      </c>
      <c r="G134" s="136"/>
      <c r="H134" s="136"/>
      <c r="I134" s="136"/>
      <c r="J134" s="147">
        <f>BK134</f>
        <v>0</v>
      </c>
      <c r="K134" s="136"/>
      <c r="L134" s="137"/>
      <c r="M134" s="141"/>
      <c r="N134" s="136"/>
      <c r="O134" s="136"/>
      <c r="P134" s="142">
        <f>SUM(P135:P138)</f>
        <v>6.528</v>
      </c>
      <c r="Q134" s="136"/>
      <c r="R134" s="142">
        <f>SUM(R135:R138)</f>
        <v>0</v>
      </c>
      <c r="S134" s="136"/>
      <c r="T134" s="143">
        <f>SUM(T135:T138)</f>
        <v>6.24</v>
      </c>
      <c r="U134" s="136"/>
      <c r="V134" s="136"/>
      <c r="W134" s="136"/>
      <c r="X134" s="136"/>
      <c r="Y134" s="136"/>
      <c r="Z134" s="136"/>
      <c r="AA134" s="136"/>
      <c r="AB134" s="136"/>
      <c r="AC134" s="136"/>
      <c r="AD134" s="136"/>
      <c r="AE134" s="136"/>
      <c r="AF134" s="136"/>
      <c r="AG134" s="136"/>
      <c r="AH134" s="136"/>
      <c r="AI134" s="136"/>
      <c r="AJ134" s="136"/>
      <c r="AK134" s="136"/>
      <c r="AL134" s="136"/>
      <c r="AM134" s="136"/>
      <c r="AN134" s="136"/>
      <c r="AO134" s="136"/>
      <c r="AP134" s="136"/>
      <c r="AQ134" s="136"/>
      <c r="AR134" s="138" t="s">
        <v>78</v>
      </c>
      <c r="AS134" s="136"/>
      <c r="AT134" s="144" t="s">
        <v>72</v>
      </c>
      <c r="AU134" s="144" t="s">
        <v>78</v>
      </c>
      <c r="AV134" s="136"/>
      <c r="AW134" s="136"/>
      <c r="AX134" s="136"/>
      <c r="AY134" s="138" t="s">
        <v>186</v>
      </c>
      <c r="AZ134" s="136"/>
      <c r="BA134" s="136"/>
      <c r="BB134" s="136"/>
      <c r="BC134" s="136"/>
      <c r="BD134" s="136"/>
      <c r="BE134" s="136"/>
      <c r="BF134" s="136"/>
      <c r="BG134" s="136"/>
      <c r="BH134" s="136"/>
      <c r="BI134" s="136"/>
      <c r="BJ134" s="136"/>
      <c r="BK134" s="145">
        <f>SUM(BK135:BK138)</f>
        <v>0</v>
      </c>
      <c r="BL134" s="136"/>
      <c r="BM134" s="136"/>
    </row>
    <row r="135" ht="16.5" customHeight="1">
      <c r="A135" s="18"/>
      <c r="B135" s="19"/>
      <c r="C135" s="148" t="s">
        <v>188</v>
      </c>
      <c r="D135" s="148" t="s">
        <v>189</v>
      </c>
      <c r="E135" s="149" t="s">
        <v>190</v>
      </c>
      <c r="F135" s="150" t="s">
        <v>191</v>
      </c>
      <c r="G135" s="151" t="s">
        <v>192</v>
      </c>
      <c r="H135" s="152">
        <v>24.0</v>
      </c>
      <c r="I135" s="153"/>
      <c r="J135" s="153">
        <f>ROUND(I135*H135,2)</f>
        <v>0</v>
      </c>
      <c r="K135" s="150" t="s">
        <v>193</v>
      </c>
      <c r="L135" s="19"/>
      <c r="M135" s="154" t="s">
        <v>1</v>
      </c>
      <c r="N135" s="126" t="s">
        <v>38</v>
      </c>
      <c r="O135" s="155">
        <v>0.272</v>
      </c>
      <c r="P135" s="155">
        <f>O135*H135</f>
        <v>6.528</v>
      </c>
      <c r="Q135" s="155">
        <v>0.0</v>
      </c>
      <c r="R135" s="155">
        <f>Q135*H135</f>
        <v>0</v>
      </c>
      <c r="S135" s="155">
        <v>0.26</v>
      </c>
      <c r="T135" s="156">
        <f>S135*H135</f>
        <v>6.24</v>
      </c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57" t="s">
        <v>194</v>
      </c>
      <c r="AS135" s="18"/>
      <c r="AT135" s="157" t="s">
        <v>189</v>
      </c>
      <c r="AU135" s="157" t="s">
        <v>88</v>
      </c>
      <c r="AV135" s="18"/>
      <c r="AW135" s="18"/>
      <c r="AX135" s="18"/>
      <c r="AY135" s="3" t="s">
        <v>186</v>
      </c>
      <c r="AZ135" s="18"/>
      <c r="BA135" s="18"/>
      <c r="BB135" s="18"/>
      <c r="BC135" s="18"/>
      <c r="BD135" s="18"/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3" t="s">
        <v>78</v>
      </c>
      <c r="BK135" s="158">
        <f>ROUND(I135*H135,2)</f>
        <v>0</v>
      </c>
      <c r="BL135" s="3" t="s">
        <v>194</v>
      </c>
      <c r="BM135" s="157" t="s">
        <v>195</v>
      </c>
    </row>
    <row r="136" ht="15.75" customHeight="1">
      <c r="A136" s="18"/>
      <c r="B136" s="19"/>
      <c r="C136" s="18"/>
      <c r="D136" s="159" t="s">
        <v>196</v>
      </c>
      <c r="E136" s="18"/>
      <c r="F136" s="160" t="s">
        <v>197</v>
      </c>
      <c r="G136" s="18"/>
      <c r="H136" s="18"/>
      <c r="I136" s="18"/>
      <c r="J136" s="18"/>
      <c r="K136" s="18"/>
      <c r="L136" s="19"/>
      <c r="M136" s="161"/>
      <c r="N136" s="18"/>
      <c r="O136" s="18"/>
      <c r="P136" s="18"/>
      <c r="Q136" s="18"/>
      <c r="R136" s="18"/>
      <c r="S136" s="18"/>
      <c r="T136" s="5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3" t="s">
        <v>196</v>
      </c>
      <c r="AU136" s="3" t="s">
        <v>88</v>
      </c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</row>
    <row r="137" ht="15.75" customHeight="1">
      <c r="A137" s="18"/>
      <c r="B137" s="19"/>
      <c r="C137" s="18"/>
      <c r="D137" s="162" t="s">
        <v>198</v>
      </c>
      <c r="E137" s="18"/>
      <c r="F137" s="163" t="s">
        <v>199</v>
      </c>
      <c r="G137" s="18"/>
      <c r="H137" s="18"/>
      <c r="I137" s="18"/>
      <c r="J137" s="18"/>
      <c r="K137" s="18"/>
      <c r="L137" s="19"/>
      <c r="M137" s="161"/>
      <c r="N137" s="18"/>
      <c r="O137" s="18"/>
      <c r="P137" s="18"/>
      <c r="Q137" s="18"/>
      <c r="R137" s="18"/>
      <c r="S137" s="18"/>
      <c r="T137" s="5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3" t="s">
        <v>198</v>
      </c>
      <c r="AU137" s="3" t="s">
        <v>88</v>
      </c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</row>
    <row r="138" ht="15.75" customHeight="1">
      <c r="A138" s="164"/>
      <c r="B138" s="165"/>
      <c r="C138" s="164"/>
      <c r="D138" s="159" t="s">
        <v>200</v>
      </c>
      <c r="E138" s="166" t="s">
        <v>1</v>
      </c>
      <c r="F138" s="167" t="s">
        <v>201</v>
      </c>
      <c r="G138" s="164"/>
      <c r="H138" s="168">
        <v>24.0</v>
      </c>
      <c r="I138" s="164"/>
      <c r="J138" s="164"/>
      <c r="K138" s="164"/>
      <c r="L138" s="165"/>
      <c r="M138" s="169"/>
      <c r="N138" s="164"/>
      <c r="O138" s="164"/>
      <c r="P138" s="164"/>
      <c r="Q138" s="164"/>
      <c r="R138" s="164"/>
      <c r="S138" s="164"/>
      <c r="T138" s="170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6" t="s">
        <v>200</v>
      </c>
      <c r="AU138" s="166" t="s">
        <v>88</v>
      </c>
      <c r="AV138" s="164" t="s">
        <v>88</v>
      </c>
      <c r="AW138" s="164" t="s">
        <v>28</v>
      </c>
      <c r="AX138" s="164" t="s">
        <v>78</v>
      </c>
      <c r="AY138" s="166" t="s">
        <v>186</v>
      </c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</row>
    <row r="139" ht="22.5" customHeight="1">
      <c r="A139" s="136"/>
      <c r="B139" s="137"/>
      <c r="C139" s="136"/>
      <c r="D139" s="138" t="s">
        <v>72</v>
      </c>
      <c r="E139" s="146" t="s">
        <v>202</v>
      </c>
      <c r="F139" s="146" t="s">
        <v>203</v>
      </c>
      <c r="G139" s="136"/>
      <c r="H139" s="136"/>
      <c r="I139" s="136"/>
      <c r="J139" s="147"/>
      <c r="K139" s="136"/>
      <c r="L139" s="137"/>
      <c r="M139" s="141"/>
      <c r="N139" s="136"/>
      <c r="O139" s="136"/>
      <c r="P139" s="142">
        <f>SUM(P140:P233)</f>
        <v>891.247476</v>
      </c>
      <c r="Q139" s="136"/>
      <c r="R139" s="142">
        <f>SUM(R140:R233)</f>
        <v>0.01356</v>
      </c>
      <c r="S139" s="136"/>
      <c r="T139" s="143">
        <f>SUM(T140:T233)</f>
        <v>345.712037</v>
      </c>
      <c r="U139" s="136"/>
      <c r="V139" s="136"/>
      <c r="W139" s="136"/>
      <c r="X139" s="136"/>
      <c r="Y139" s="136"/>
      <c r="Z139" s="136"/>
      <c r="AA139" s="136"/>
      <c r="AB139" s="136"/>
      <c r="AC139" s="136"/>
      <c r="AD139" s="136"/>
      <c r="AE139" s="136"/>
      <c r="AF139" s="136"/>
      <c r="AG139" s="136"/>
      <c r="AH139" s="136"/>
      <c r="AI139" s="136"/>
      <c r="AJ139" s="136"/>
      <c r="AK139" s="136"/>
      <c r="AL139" s="136"/>
      <c r="AM139" s="136"/>
      <c r="AN139" s="136"/>
      <c r="AO139" s="136"/>
      <c r="AP139" s="136"/>
      <c r="AQ139" s="136"/>
      <c r="AR139" s="138" t="s">
        <v>78</v>
      </c>
      <c r="AS139" s="136"/>
      <c r="AT139" s="144" t="s">
        <v>72</v>
      </c>
      <c r="AU139" s="144" t="s">
        <v>78</v>
      </c>
      <c r="AV139" s="136"/>
      <c r="AW139" s="136"/>
      <c r="AX139" s="136"/>
      <c r="AY139" s="138" t="s">
        <v>186</v>
      </c>
      <c r="AZ139" s="136"/>
      <c r="BA139" s="136"/>
      <c r="BB139" s="136"/>
      <c r="BC139" s="136"/>
      <c r="BD139" s="136"/>
      <c r="BE139" s="136"/>
      <c r="BF139" s="136"/>
      <c r="BG139" s="136"/>
      <c r="BH139" s="136"/>
      <c r="BI139" s="136"/>
      <c r="BJ139" s="136"/>
      <c r="BK139" s="145">
        <f>SUM(BK140:BK233)</f>
        <v>0</v>
      </c>
      <c r="BL139" s="136"/>
      <c r="BM139" s="136"/>
    </row>
    <row r="140" ht="16.5" customHeight="1">
      <c r="A140" s="18"/>
      <c r="B140" s="19"/>
      <c r="C140" s="148" t="s">
        <v>78</v>
      </c>
      <c r="D140" s="148" t="s">
        <v>189</v>
      </c>
      <c r="E140" s="149" t="s">
        <v>204</v>
      </c>
      <c r="F140" s="150" t="s">
        <v>205</v>
      </c>
      <c r="G140" s="151" t="s">
        <v>206</v>
      </c>
      <c r="H140" s="152">
        <v>54.546</v>
      </c>
      <c r="I140" s="153"/>
      <c r="J140" s="153">
        <f>ROUND(I140*H140,2)</f>
        <v>0</v>
      </c>
      <c r="K140" s="150" t="s">
        <v>193</v>
      </c>
      <c r="L140" s="19"/>
      <c r="M140" s="154" t="s">
        <v>1</v>
      </c>
      <c r="N140" s="126" t="s">
        <v>38</v>
      </c>
      <c r="O140" s="155">
        <v>2.965</v>
      </c>
      <c r="P140" s="155">
        <f>O140*H140</f>
        <v>161.72889</v>
      </c>
      <c r="Q140" s="155">
        <v>0.0</v>
      </c>
      <c r="R140" s="155">
        <f>Q140*H140</f>
        <v>0</v>
      </c>
      <c r="S140" s="155">
        <v>0.0</v>
      </c>
      <c r="T140" s="156">
        <f>S140*H140</f>
        <v>0</v>
      </c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57" t="s">
        <v>194</v>
      </c>
      <c r="AS140" s="18"/>
      <c r="AT140" s="157" t="s">
        <v>189</v>
      </c>
      <c r="AU140" s="157" t="s">
        <v>88</v>
      </c>
      <c r="AV140" s="18"/>
      <c r="AW140" s="18"/>
      <c r="AX140" s="18"/>
      <c r="AY140" s="3" t="s">
        <v>186</v>
      </c>
      <c r="AZ140" s="18"/>
      <c r="BA140" s="18"/>
      <c r="BB140" s="18"/>
      <c r="BC140" s="18"/>
      <c r="BD140" s="18"/>
      <c r="BE140" s="158">
        <f>IF(N140="základní",J140,0)</f>
        <v>0</v>
      </c>
      <c r="BF140" s="158">
        <f>IF(N140="snížená",J140,0)</f>
        <v>0</v>
      </c>
      <c r="BG140" s="158">
        <f>IF(N140="zákl. přenesená",J140,0)</f>
        <v>0</v>
      </c>
      <c r="BH140" s="158">
        <f>IF(N140="sníž. přenesená",J140,0)</f>
        <v>0</v>
      </c>
      <c r="BI140" s="158">
        <f>IF(N140="nulová",J140,0)</f>
        <v>0</v>
      </c>
      <c r="BJ140" s="3" t="s">
        <v>78</v>
      </c>
      <c r="BK140" s="158">
        <f>ROUND(I140*H140,2)</f>
        <v>0</v>
      </c>
      <c r="BL140" s="3" t="s">
        <v>194</v>
      </c>
      <c r="BM140" s="157" t="s">
        <v>207</v>
      </c>
    </row>
    <row r="141" ht="15.75" customHeight="1">
      <c r="A141" s="18"/>
      <c r="B141" s="19"/>
      <c r="C141" s="18"/>
      <c r="D141" s="159" t="s">
        <v>196</v>
      </c>
      <c r="E141" s="18"/>
      <c r="F141" s="160" t="s">
        <v>208</v>
      </c>
      <c r="G141" s="18"/>
      <c r="H141" s="18"/>
      <c r="I141" s="18"/>
      <c r="J141" s="18"/>
      <c r="K141" s="18"/>
      <c r="L141" s="19"/>
      <c r="M141" s="161"/>
      <c r="N141" s="18"/>
      <c r="O141" s="18"/>
      <c r="P141" s="18"/>
      <c r="Q141" s="18"/>
      <c r="R141" s="18"/>
      <c r="S141" s="18"/>
      <c r="T141" s="5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3" t="s">
        <v>196</v>
      </c>
      <c r="AU141" s="3" t="s">
        <v>88</v>
      </c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</row>
    <row r="142" ht="15.75" customHeight="1">
      <c r="A142" s="18"/>
      <c r="B142" s="19"/>
      <c r="C142" s="18"/>
      <c r="D142" s="162" t="s">
        <v>198</v>
      </c>
      <c r="E142" s="18"/>
      <c r="F142" s="163" t="s">
        <v>209</v>
      </c>
      <c r="G142" s="18"/>
      <c r="H142" s="18"/>
      <c r="I142" s="18"/>
      <c r="J142" s="18"/>
      <c r="K142" s="18"/>
      <c r="L142" s="19"/>
      <c r="M142" s="161"/>
      <c r="N142" s="18"/>
      <c r="O142" s="18"/>
      <c r="P142" s="18"/>
      <c r="Q142" s="18"/>
      <c r="R142" s="18"/>
      <c r="S142" s="18"/>
      <c r="T142" s="5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3" t="s">
        <v>198</v>
      </c>
      <c r="AU142" s="3" t="s">
        <v>88</v>
      </c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</row>
    <row r="143" ht="15.75" customHeight="1">
      <c r="A143" s="171"/>
      <c r="B143" s="172"/>
      <c r="C143" s="171"/>
      <c r="D143" s="159" t="s">
        <v>200</v>
      </c>
      <c r="E143" s="173" t="s">
        <v>1</v>
      </c>
      <c r="F143" s="174" t="s">
        <v>210</v>
      </c>
      <c r="G143" s="171"/>
      <c r="H143" s="173" t="s">
        <v>1</v>
      </c>
      <c r="I143" s="171"/>
      <c r="J143" s="171"/>
      <c r="K143" s="171"/>
      <c r="L143" s="172"/>
      <c r="M143" s="175"/>
      <c r="N143" s="171"/>
      <c r="O143" s="171"/>
      <c r="P143" s="171"/>
      <c r="Q143" s="171"/>
      <c r="R143" s="171"/>
      <c r="S143" s="171"/>
      <c r="T143" s="176"/>
      <c r="U143" s="171"/>
      <c r="V143" s="171"/>
      <c r="W143" s="171"/>
      <c r="X143" s="171"/>
      <c r="Y143" s="171"/>
      <c r="Z143" s="171"/>
      <c r="AA143" s="171"/>
      <c r="AB143" s="171"/>
      <c r="AC143" s="171"/>
      <c r="AD143" s="171"/>
      <c r="AE143" s="171"/>
      <c r="AF143" s="171"/>
      <c r="AG143" s="171"/>
      <c r="AH143" s="171"/>
      <c r="AI143" s="171"/>
      <c r="AJ143" s="171"/>
      <c r="AK143" s="171"/>
      <c r="AL143" s="171"/>
      <c r="AM143" s="171"/>
      <c r="AN143" s="171"/>
      <c r="AO143" s="171"/>
      <c r="AP143" s="171"/>
      <c r="AQ143" s="171"/>
      <c r="AR143" s="171"/>
      <c r="AS143" s="171"/>
      <c r="AT143" s="173" t="s">
        <v>200</v>
      </c>
      <c r="AU143" s="173" t="s">
        <v>88</v>
      </c>
      <c r="AV143" s="171" t="s">
        <v>78</v>
      </c>
      <c r="AW143" s="171" t="s">
        <v>28</v>
      </c>
      <c r="AX143" s="171" t="s">
        <v>73</v>
      </c>
      <c r="AY143" s="173" t="s">
        <v>186</v>
      </c>
      <c r="AZ143" s="171"/>
      <c r="BA143" s="171"/>
      <c r="BB143" s="171"/>
      <c r="BC143" s="171"/>
      <c r="BD143" s="171"/>
      <c r="BE143" s="171"/>
      <c r="BF143" s="171"/>
      <c r="BG143" s="171"/>
      <c r="BH143" s="171"/>
      <c r="BI143" s="171"/>
      <c r="BJ143" s="171"/>
      <c r="BK143" s="171"/>
      <c r="BL143" s="171"/>
      <c r="BM143" s="171"/>
    </row>
    <row r="144" ht="15.75" customHeight="1">
      <c r="A144" s="171"/>
      <c r="B144" s="172"/>
      <c r="C144" s="171"/>
      <c r="D144" s="159" t="s">
        <v>200</v>
      </c>
      <c r="E144" s="173" t="s">
        <v>1</v>
      </c>
      <c r="F144" s="174" t="s">
        <v>211</v>
      </c>
      <c r="G144" s="171"/>
      <c r="H144" s="173" t="s">
        <v>1</v>
      </c>
      <c r="I144" s="171"/>
      <c r="J144" s="171"/>
      <c r="K144" s="171"/>
      <c r="L144" s="172"/>
      <c r="M144" s="175"/>
      <c r="N144" s="171"/>
      <c r="O144" s="171"/>
      <c r="P144" s="171"/>
      <c r="Q144" s="171"/>
      <c r="R144" s="171"/>
      <c r="S144" s="171"/>
      <c r="T144" s="176"/>
      <c r="U144" s="171"/>
      <c r="V144" s="171"/>
      <c r="W144" s="171"/>
      <c r="X144" s="171"/>
      <c r="Y144" s="171"/>
      <c r="Z144" s="171"/>
      <c r="AA144" s="171"/>
      <c r="AB144" s="171"/>
      <c r="AC144" s="171"/>
      <c r="AD144" s="171"/>
      <c r="AE144" s="171"/>
      <c r="AF144" s="171"/>
      <c r="AG144" s="171"/>
      <c r="AH144" s="171"/>
      <c r="AI144" s="171"/>
      <c r="AJ144" s="171"/>
      <c r="AK144" s="171"/>
      <c r="AL144" s="171"/>
      <c r="AM144" s="171"/>
      <c r="AN144" s="171"/>
      <c r="AO144" s="171"/>
      <c r="AP144" s="171"/>
      <c r="AQ144" s="171"/>
      <c r="AR144" s="171"/>
      <c r="AS144" s="171"/>
      <c r="AT144" s="173" t="s">
        <v>200</v>
      </c>
      <c r="AU144" s="173" t="s">
        <v>88</v>
      </c>
      <c r="AV144" s="171" t="s">
        <v>78</v>
      </c>
      <c r="AW144" s="171" t="s">
        <v>28</v>
      </c>
      <c r="AX144" s="171" t="s">
        <v>73</v>
      </c>
      <c r="AY144" s="173" t="s">
        <v>186</v>
      </c>
      <c r="AZ144" s="171"/>
      <c r="BA144" s="171"/>
      <c r="BB144" s="171"/>
      <c r="BC144" s="171"/>
      <c r="BD144" s="171"/>
      <c r="BE144" s="171"/>
      <c r="BF144" s="171"/>
      <c r="BG144" s="171"/>
      <c r="BH144" s="171"/>
      <c r="BI144" s="171"/>
      <c r="BJ144" s="171"/>
      <c r="BK144" s="171"/>
      <c r="BL144" s="171"/>
      <c r="BM144" s="171"/>
    </row>
    <row r="145" ht="15.75" customHeight="1">
      <c r="A145" s="171"/>
      <c r="B145" s="172"/>
      <c r="C145" s="171"/>
      <c r="D145" s="159" t="s">
        <v>200</v>
      </c>
      <c r="E145" s="173" t="s">
        <v>1</v>
      </c>
      <c r="F145" s="174" t="s">
        <v>212</v>
      </c>
      <c r="G145" s="171"/>
      <c r="H145" s="173" t="s">
        <v>1</v>
      </c>
      <c r="I145" s="171"/>
      <c r="J145" s="171"/>
      <c r="K145" s="171"/>
      <c r="L145" s="172"/>
      <c r="M145" s="175"/>
      <c r="N145" s="171"/>
      <c r="O145" s="171"/>
      <c r="P145" s="171"/>
      <c r="Q145" s="171"/>
      <c r="R145" s="171"/>
      <c r="S145" s="171"/>
      <c r="T145" s="176"/>
      <c r="U145" s="171"/>
      <c r="V145" s="171"/>
      <c r="W145" s="171"/>
      <c r="X145" s="171"/>
      <c r="Y145" s="171"/>
      <c r="Z145" s="171"/>
      <c r="AA145" s="171"/>
      <c r="AB145" s="171"/>
      <c r="AC145" s="171"/>
      <c r="AD145" s="171"/>
      <c r="AE145" s="171"/>
      <c r="AF145" s="171"/>
      <c r="AG145" s="171"/>
      <c r="AH145" s="171"/>
      <c r="AI145" s="171"/>
      <c r="AJ145" s="171"/>
      <c r="AK145" s="171"/>
      <c r="AL145" s="171"/>
      <c r="AM145" s="171"/>
      <c r="AN145" s="171"/>
      <c r="AO145" s="171"/>
      <c r="AP145" s="171"/>
      <c r="AQ145" s="171"/>
      <c r="AR145" s="171"/>
      <c r="AS145" s="171"/>
      <c r="AT145" s="173" t="s">
        <v>200</v>
      </c>
      <c r="AU145" s="173" t="s">
        <v>88</v>
      </c>
      <c r="AV145" s="171" t="s">
        <v>78</v>
      </c>
      <c r="AW145" s="171" t="s">
        <v>28</v>
      </c>
      <c r="AX145" s="171" t="s">
        <v>73</v>
      </c>
      <c r="AY145" s="173" t="s">
        <v>186</v>
      </c>
      <c r="AZ145" s="171"/>
      <c r="BA145" s="171"/>
      <c r="BB145" s="171"/>
      <c r="BC145" s="171"/>
      <c r="BD145" s="171"/>
      <c r="BE145" s="171"/>
      <c r="BF145" s="171"/>
      <c r="BG145" s="171"/>
      <c r="BH145" s="171"/>
      <c r="BI145" s="171"/>
      <c r="BJ145" s="171"/>
      <c r="BK145" s="171"/>
      <c r="BL145" s="171"/>
      <c r="BM145" s="171"/>
    </row>
    <row r="146" ht="15.75" customHeight="1">
      <c r="A146" s="171"/>
      <c r="B146" s="172"/>
      <c r="C146" s="171"/>
      <c r="D146" s="159" t="s">
        <v>200</v>
      </c>
      <c r="E146" s="173" t="s">
        <v>1</v>
      </c>
      <c r="F146" s="174" t="s">
        <v>213</v>
      </c>
      <c r="G146" s="171"/>
      <c r="H146" s="173" t="s">
        <v>1</v>
      </c>
      <c r="I146" s="171"/>
      <c r="J146" s="171"/>
      <c r="K146" s="171"/>
      <c r="L146" s="172"/>
      <c r="M146" s="175"/>
      <c r="N146" s="171"/>
      <c r="O146" s="171"/>
      <c r="P146" s="171"/>
      <c r="Q146" s="171"/>
      <c r="R146" s="171"/>
      <c r="S146" s="171"/>
      <c r="T146" s="176"/>
      <c r="U146" s="171"/>
      <c r="V146" s="171"/>
      <c r="W146" s="171"/>
      <c r="X146" s="171"/>
      <c r="Y146" s="171"/>
      <c r="Z146" s="171"/>
      <c r="AA146" s="171"/>
      <c r="AB146" s="171"/>
      <c r="AC146" s="171"/>
      <c r="AD146" s="171"/>
      <c r="AE146" s="171"/>
      <c r="AF146" s="171"/>
      <c r="AG146" s="171"/>
      <c r="AH146" s="171"/>
      <c r="AI146" s="171"/>
      <c r="AJ146" s="171"/>
      <c r="AK146" s="171"/>
      <c r="AL146" s="171"/>
      <c r="AM146" s="171"/>
      <c r="AN146" s="171"/>
      <c r="AO146" s="171"/>
      <c r="AP146" s="171"/>
      <c r="AQ146" s="171"/>
      <c r="AR146" s="171"/>
      <c r="AS146" s="171"/>
      <c r="AT146" s="173" t="s">
        <v>200</v>
      </c>
      <c r="AU146" s="173" t="s">
        <v>88</v>
      </c>
      <c r="AV146" s="171" t="s">
        <v>78</v>
      </c>
      <c r="AW146" s="171" t="s">
        <v>28</v>
      </c>
      <c r="AX146" s="171" t="s">
        <v>73</v>
      </c>
      <c r="AY146" s="173" t="s">
        <v>186</v>
      </c>
      <c r="AZ146" s="171"/>
      <c r="BA146" s="171"/>
      <c r="BB146" s="171"/>
      <c r="BC146" s="171"/>
      <c r="BD146" s="171"/>
      <c r="BE146" s="171"/>
      <c r="BF146" s="171"/>
      <c r="BG146" s="171"/>
      <c r="BH146" s="171"/>
      <c r="BI146" s="171"/>
      <c r="BJ146" s="171"/>
      <c r="BK146" s="171"/>
      <c r="BL146" s="171"/>
      <c r="BM146" s="171"/>
    </row>
    <row r="147" ht="15.75" customHeight="1">
      <c r="A147" s="171"/>
      <c r="B147" s="172"/>
      <c r="C147" s="171"/>
      <c r="D147" s="159" t="s">
        <v>200</v>
      </c>
      <c r="E147" s="173" t="s">
        <v>1</v>
      </c>
      <c r="F147" s="174" t="s">
        <v>214</v>
      </c>
      <c r="G147" s="171"/>
      <c r="H147" s="173" t="s">
        <v>1</v>
      </c>
      <c r="I147" s="171"/>
      <c r="J147" s="171"/>
      <c r="K147" s="171"/>
      <c r="L147" s="172"/>
      <c r="M147" s="175"/>
      <c r="N147" s="171"/>
      <c r="O147" s="171"/>
      <c r="P147" s="171"/>
      <c r="Q147" s="171"/>
      <c r="R147" s="171"/>
      <c r="S147" s="171"/>
      <c r="T147" s="176"/>
      <c r="U147" s="171"/>
      <c r="V147" s="171"/>
      <c r="W147" s="171"/>
      <c r="X147" s="171"/>
      <c r="Y147" s="171"/>
      <c r="Z147" s="171"/>
      <c r="AA147" s="171"/>
      <c r="AB147" s="171"/>
      <c r="AC147" s="171"/>
      <c r="AD147" s="171"/>
      <c r="AE147" s="171"/>
      <c r="AF147" s="171"/>
      <c r="AG147" s="171"/>
      <c r="AH147" s="171"/>
      <c r="AI147" s="171"/>
      <c r="AJ147" s="171"/>
      <c r="AK147" s="171"/>
      <c r="AL147" s="171"/>
      <c r="AM147" s="171"/>
      <c r="AN147" s="171"/>
      <c r="AO147" s="171"/>
      <c r="AP147" s="171"/>
      <c r="AQ147" s="171"/>
      <c r="AR147" s="171"/>
      <c r="AS147" s="171"/>
      <c r="AT147" s="173" t="s">
        <v>200</v>
      </c>
      <c r="AU147" s="173" t="s">
        <v>88</v>
      </c>
      <c r="AV147" s="171" t="s">
        <v>78</v>
      </c>
      <c r="AW147" s="171" t="s">
        <v>28</v>
      </c>
      <c r="AX147" s="171" t="s">
        <v>73</v>
      </c>
      <c r="AY147" s="173" t="s">
        <v>186</v>
      </c>
      <c r="AZ147" s="171"/>
      <c r="BA147" s="171"/>
      <c r="BB147" s="171"/>
      <c r="BC147" s="171"/>
      <c r="BD147" s="171"/>
      <c r="BE147" s="171"/>
      <c r="BF147" s="171"/>
      <c r="BG147" s="171"/>
      <c r="BH147" s="171"/>
      <c r="BI147" s="171"/>
      <c r="BJ147" s="171"/>
      <c r="BK147" s="171"/>
      <c r="BL147" s="171"/>
      <c r="BM147" s="171"/>
    </row>
    <row r="148" ht="15.75" customHeight="1">
      <c r="A148" s="171"/>
      <c r="B148" s="172"/>
      <c r="C148" s="171"/>
      <c r="D148" s="159" t="s">
        <v>200</v>
      </c>
      <c r="E148" s="173" t="s">
        <v>1</v>
      </c>
      <c r="F148" s="174" t="s">
        <v>215</v>
      </c>
      <c r="G148" s="171"/>
      <c r="H148" s="173" t="s">
        <v>1</v>
      </c>
      <c r="I148" s="171"/>
      <c r="J148" s="171"/>
      <c r="K148" s="171"/>
      <c r="L148" s="172"/>
      <c r="M148" s="175"/>
      <c r="N148" s="171"/>
      <c r="O148" s="171"/>
      <c r="P148" s="171"/>
      <c r="Q148" s="171"/>
      <c r="R148" s="171"/>
      <c r="S148" s="171"/>
      <c r="T148" s="176"/>
      <c r="U148" s="171"/>
      <c r="V148" s="171"/>
      <c r="W148" s="171"/>
      <c r="X148" s="171"/>
      <c r="Y148" s="171"/>
      <c r="Z148" s="171"/>
      <c r="AA148" s="171"/>
      <c r="AB148" s="171"/>
      <c r="AC148" s="171"/>
      <c r="AD148" s="171"/>
      <c r="AE148" s="171"/>
      <c r="AF148" s="171"/>
      <c r="AG148" s="171"/>
      <c r="AH148" s="171"/>
      <c r="AI148" s="171"/>
      <c r="AJ148" s="171"/>
      <c r="AK148" s="171"/>
      <c r="AL148" s="171"/>
      <c r="AM148" s="171"/>
      <c r="AN148" s="171"/>
      <c r="AO148" s="171"/>
      <c r="AP148" s="171"/>
      <c r="AQ148" s="171"/>
      <c r="AR148" s="171"/>
      <c r="AS148" s="171"/>
      <c r="AT148" s="173" t="s">
        <v>200</v>
      </c>
      <c r="AU148" s="173" t="s">
        <v>88</v>
      </c>
      <c r="AV148" s="171" t="s">
        <v>78</v>
      </c>
      <c r="AW148" s="171" t="s">
        <v>28</v>
      </c>
      <c r="AX148" s="171" t="s">
        <v>73</v>
      </c>
      <c r="AY148" s="173" t="s">
        <v>186</v>
      </c>
      <c r="AZ148" s="171"/>
      <c r="BA148" s="171"/>
      <c r="BB148" s="171"/>
      <c r="BC148" s="171"/>
      <c r="BD148" s="171"/>
      <c r="BE148" s="171"/>
      <c r="BF148" s="171"/>
      <c r="BG148" s="171"/>
      <c r="BH148" s="171"/>
      <c r="BI148" s="171"/>
      <c r="BJ148" s="171"/>
      <c r="BK148" s="171"/>
      <c r="BL148" s="171"/>
      <c r="BM148" s="171"/>
    </row>
    <row r="149" ht="15.75" customHeight="1">
      <c r="A149" s="164"/>
      <c r="B149" s="165"/>
      <c r="C149" s="164"/>
      <c r="D149" s="159" t="s">
        <v>200</v>
      </c>
      <c r="E149" s="167" t="s">
        <v>1</v>
      </c>
      <c r="F149" s="177" t="s">
        <v>84</v>
      </c>
      <c r="G149" s="164"/>
      <c r="H149" s="168">
        <v>54.546</v>
      </c>
      <c r="I149" s="164"/>
      <c r="J149" s="164"/>
      <c r="K149" s="164"/>
      <c r="L149" s="165"/>
      <c r="M149" s="169"/>
      <c r="N149" s="164"/>
      <c r="O149" s="164"/>
      <c r="P149" s="164"/>
      <c r="Q149" s="164"/>
      <c r="R149" s="164"/>
      <c r="S149" s="164"/>
      <c r="T149" s="170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6" t="s">
        <v>200</v>
      </c>
      <c r="AU149" s="166" t="s">
        <v>88</v>
      </c>
      <c r="AV149" s="164" t="s">
        <v>88</v>
      </c>
      <c r="AW149" s="164" t="s">
        <v>28</v>
      </c>
      <c r="AX149" s="164" t="s">
        <v>78</v>
      </c>
      <c r="AY149" s="166" t="s">
        <v>186</v>
      </c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</row>
    <row r="150" ht="16.5" customHeight="1">
      <c r="A150" s="18"/>
      <c r="B150" s="19"/>
      <c r="C150" s="148" t="s">
        <v>8</v>
      </c>
      <c r="D150" s="148" t="s">
        <v>189</v>
      </c>
      <c r="E150" s="149" t="s">
        <v>216</v>
      </c>
      <c r="F150" s="150" t="s">
        <v>217</v>
      </c>
      <c r="G150" s="151" t="s">
        <v>206</v>
      </c>
      <c r="H150" s="152">
        <v>12.423</v>
      </c>
      <c r="I150" s="153"/>
      <c r="J150" s="153">
        <f>ROUND(I150*H150,2)</f>
        <v>0</v>
      </c>
      <c r="K150" s="150" t="s">
        <v>193</v>
      </c>
      <c r="L150" s="19"/>
      <c r="M150" s="154" t="s">
        <v>1</v>
      </c>
      <c r="N150" s="126" t="s">
        <v>38</v>
      </c>
      <c r="O150" s="155">
        <v>3.558</v>
      </c>
      <c r="P150" s="155">
        <f>O150*H150</f>
        <v>44.201034</v>
      </c>
      <c r="Q150" s="155">
        <v>0.0</v>
      </c>
      <c r="R150" s="155">
        <f>Q150*H150</f>
        <v>0</v>
      </c>
      <c r="S150" s="155">
        <v>0.0</v>
      </c>
      <c r="T150" s="156">
        <f>S150*H150</f>
        <v>0</v>
      </c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57" t="s">
        <v>194</v>
      </c>
      <c r="AS150" s="18"/>
      <c r="AT150" s="157" t="s">
        <v>189</v>
      </c>
      <c r="AU150" s="157" t="s">
        <v>88</v>
      </c>
      <c r="AV150" s="18"/>
      <c r="AW150" s="18"/>
      <c r="AX150" s="18"/>
      <c r="AY150" s="3" t="s">
        <v>186</v>
      </c>
      <c r="AZ150" s="18"/>
      <c r="BA150" s="18"/>
      <c r="BB150" s="18"/>
      <c r="BC150" s="18"/>
      <c r="BD150" s="18"/>
      <c r="BE150" s="158">
        <f>IF(N150="základní",J150,0)</f>
        <v>0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3" t="s">
        <v>78</v>
      </c>
      <c r="BK150" s="158">
        <f>ROUND(I150*H150,2)</f>
        <v>0</v>
      </c>
      <c r="BL150" s="3" t="s">
        <v>194</v>
      </c>
      <c r="BM150" s="157" t="s">
        <v>218</v>
      </c>
    </row>
    <row r="151" ht="15.75" customHeight="1">
      <c r="A151" s="18"/>
      <c r="B151" s="19"/>
      <c r="C151" s="18"/>
      <c r="D151" s="159" t="s">
        <v>196</v>
      </c>
      <c r="E151" s="18"/>
      <c r="F151" s="160" t="s">
        <v>219</v>
      </c>
      <c r="G151" s="18"/>
      <c r="H151" s="18"/>
      <c r="I151" s="18"/>
      <c r="J151" s="18"/>
      <c r="K151" s="18"/>
      <c r="L151" s="19"/>
      <c r="M151" s="161"/>
      <c r="N151" s="18"/>
      <c r="O151" s="18"/>
      <c r="P151" s="18"/>
      <c r="Q151" s="18"/>
      <c r="R151" s="18"/>
      <c r="S151" s="18"/>
      <c r="T151" s="5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3" t="s">
        <v>196</v>
      </c>
      <c r="AU151" s="3" t="s">
        <v>88</v>
      </c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</row>
    <row r="152" ht="15.75" customHeight="1">
      <c r="A152" s="18"/>
      <c r="B152" s="19"/>
      <c r="C152" s="18"/>
      <c r="D152" s="162" t="s">
        <v>198</v>
      </c>
      <c r="E152" s="18"/>
      <c r="F152" s="163" t="s">
        <v>220</v>
      </c>
      <c r="G152" s="18"/>
      <c r="H152" s="18"/>
      <c r="I152" s="18"/>
      <c r="J152" s="18"/>
      <c r="K152" s="18"/>
      <c r="L152" s="19"/>
      <c r="M152" s="161"/>
      <c r="N152" s="18"/>
      <c r="O152" s="18"/>
      <c r="P152" s="18"/>
      <c r="Q152" s="18"/>
      <c r="R152" s="18"/>
      <c r="S152" s="18"/>
      <c r="T152" s="5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3" t="s">
        <v>198</v>
      </c>
      <c r="AU152" s="3" t="s">
        <v>88</v>
      </c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</row>
    <row r="153" ht="15.75" customHeight="1">
      <c r="A153" s="171"/>
      <c r="B153" s="172"/>
      <c r="C153" s="171"/>
      <c r="D153" s="159" t="s">
        <v>200</v>
      </c>
      <c r="E153" s="173" t="s">
        <v>1</v>
      </c>
      <c r="F153" s="174" t="s">
        <v>210</v>
      </c>
      <c r="G153" s="171"/>
      <c r="H153" s="173" t="s">
        <v>1</v>
      </c>
      <c r="I153" s="171"/>
      <c r="J153" s="171"/>
      <c r="K153" s="171"/>
      <c r="L153" s="172"/>
      <c r="M153" s="175"/>
      <c r="N153" s="171"/>
      <c r="O153" s="171"/>
      <c r="P153" s="171"/>
      <c r="Q153" s="171"/>
      <c r="R153" s="171"/>
      <c r="S153" s="171"/>
      <c r="T153" s="176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  <c r="AI153" s="171"/>
      <c r="AJ153" s="171"/>
      <c r="AK153" s="171"/>
      <c r="AL153" s="171"/>
      <c r="AM153" s="171"/>
      <c r="AN153" s="171"/>
      <c r="AO153" s="171"/>
      <c r="AP153" s="171"/>
      <c r="AQ153" s="171"/>
      <c r="AR153" s="171"/>
      <c r="AS153" s="171"/>
      <c r="AT153" s="173" t="s">
        <v>200</v>
      </c>
      <c r="AU153" s="173" t="s">
        <v>88</v>
      </c>
      <c r="AV153" s="171" t="s">
        <v>78</v>
      </c>
      <c r="AW153" s="171" t="s">
        <v>28</v>
      </c>
      <c r="AX153" s="171" t="s">
        <v>73</v>
      </c>
      <c r="AY153" s="173" t="s">
        <v>186</v>
      </c>
      <c r="AZ153" s="171"/>
      <c r="BA153" s="171"/>
      <c r="BB153" s="171"/>
      <c r="BC153" s="171"/>
      <c r="BD153" s="171"/>
      <c r="BE153" s="171"/>
      <c r="BF153" s="171"/>
      <c r="BG153" s="171"/>
      <c r="BH153" s="171"/>
      <c r="BI153" s="171"/>
      <c r="BJ153" s="171"/>
      <c r="BK153" s="171"/>
      <c r="BL153" s="171"/>
      <c r="BM153" s="171"/>
    </row>
    <row r="154" ht="15.75" customHeight="1">
      <c r="A154" s="171"/>
      <c r="B154" s="172"/>
      <c r="C154" s="171"/>
      <c r="D154" s="159" t="s">
        <v>200</v>
      </c>
      <c r="E154" s="173" t="s">
        <v>1</v>
      </c>
      <c r="F154" s="174" t="s">
        <v>221</v>
      </c>
      <c r="G154" s="171"/>
      <c r="H154" s="173" t="s">
        <v>1</v>
      </c>
      <c r="I154" s="171"/>
      <c r="J154" s="171"/>
      <c r="K154" s="171"/>
      <c r="L154" s="172"/>
      <c r="M154" s="175"/>
      <c r="N154" s="171"/>
      <c r="O154" s="171"/>
      <c r="P154" s="171"/>
      <c r="Q154" s="171"/>
      <c r="R154" s="171"/>
      <c r="S154" s="171"/>
      <c r="T154" s="176"/>
      <c r="U154" s="171"/>
      <c r="V154" s="171"/>
      <c r="W154" s="171"/>
      <c r="X154" s="171"/>
      <c r="Y154" s="171"/>
      <c r="Z154" s="171"/>
      <c r="AA154" s="171"/>
      <c r="AB154" s="171"/>
      <c r="AC154" s="171"/>
      <c r="AD154" s="171"/>
      <c r="AE154" s="171"/>
      <c r="AF154" s="171"/>
      <c r="AG154" s="171"/>
      <c r="AH154" s="171"/>
      <c r="AI154" s="171"/>
      <c r="AJ154" s="171"/>
      <c r="AK154" s="171"/>
      <c r="AL154" s="171"/>
      <c r="AM154" s="171"/>
      <c r="AN154" s="171"/>
      <c r="AO154" s="171"/>
      <c r="AP154" s="171"/>
      <c r="AQ154" s="171"/>
      <c r="AR154" s="171"/>
      <c r="AS154" s="171"/>
      <c r="AT154" s="173" t="s">
        <v>200</v>
      </c>
      <c r="AU154" s="173" t="s">
        <v>88</v>
      </c>
      <c r="AV154" s="171" t="s">
        <v>78</v>
      </c>
      <c r="AW154" s="171" t="s">
        <v>28</v>
      </c>
      <c r="AX154" s="171" t="s">
        <v>73</v>
      </c>
      <c r="AY154" s="173" t="s">
        <v>186</v>
      </c>
      <c r="AZ154" s="171"/>
      <c r="BA154" s="171"/>
      <c r="BB154" s="171"/>
      <c r="BC154" s="171"/>
      <c r="BD154" s="171"/>
      <c r="BE154" s="171"/>
      <c r="BF154" s="171"/>
      <c r="BG154" s="171"/>
      <c r="BH154" s="171"/>
      <c r="BI154" s="171"/>
      <c r="BJ154" s="171"/>
      <c r="BK154" s="171"/>
      <c r="BL154" s="171"/>
      <c r="BM154" s="171"/>
    </row>
    <row r="155" ht="15.75" customHeight="1">
      <c r="A155" s="171"/>
      <c r="B155" s="172"/>
      <c r="C155" s="171"/>
      <c r="D155" s="159" t="s">
        <v>200</v>
      </c>
      <c r="E155" s="173" t="s">
        <v>1</v>
      </c>
      <c r="F155" s="174" t="s">
        <v>222</v>
      </c>
      <c r="G155" s="171"/>
      <c r="H155" s="173" t="s">
        <v>1</v>
      </c>
      <c r="I155" s="171"/>
      <c r="J155" s="171"/>
      <c r="K155" s="171"/>
      <c r="L155" s="172"/>
      <c r="M155" s="175"/>
      <c r="N155" s="171"/>
      <c r="O155" s="171"/>
      <c r="P155" s="171"/>
      <c r="Q155" s="171"/>
      <c r="R155" s="171"/>
      <c r="S155" s="171"/>
      <c r="T155" s="176"/>
      <c r="U155" s="171"/>
      <c r="V155" s="171"/>
      <c r="W155" s="171"/>
      <c r="X155" s="171"/>
      <c r="Y155" s="171"/>
      <c r="Z155" s="171"/>
      <c r="AA155" s="171"/>
      <c r="AB155" s="171"/>
      <c r="AC155" s="171"/>
      <c r="AD155" s="171"/>
      <c r="AE155" s="171"/>
      <c r="AF155" s="171"/>
      <c r="AG155" s="171"/>
      <c r="AH155" s="171"/>
      <c r="AI155" s="171"/>
      <c r="AJ155" s="171"/>
      <c r="AK155" s="171"/>
      <c r="AL155" s="171"/>
      <c r="AM155" s="171"/>
      <c r="AN155" s="171"/>
      <c r="AO155" s="171"/>
      <c r="AP155" s="171"/>
      <c r="AQ155" s="171"/>
      <c r="AR155" s="171"/>
      <c r="AS155" s="171"/>
      <c r="AT155" s="173" t="s">
        <v>200</v>
      </c>
      <c r="AU155" s="173" t="s">
        <v>88</v>
      </c>
      <c r="AV155" s="171" t="s">
        <v>78</v>
      </c>
      <c r="AW155" s="171" t="s">
        <v>28</v>
      </c>
      <c r="AX155" s="171" t="s">
        <v>73</v>
      </c>
      <c r="AY155" s="173" t="s">
        <v>186</v>
      </c>
      <c r="AZ155" s="171"/>
      <c r="BA155" s="171"/>
      <c r="BB155" s="171"/>
      <c r="BC155" s="171"/>
      <c r="BD155" s="171"/>
      <c r="BE155" s="171"/>
      <c r="BF155" s="171"/>
      <c r="BG155" s="171"/>
      <c r="BH155" s="171"/>
      <c r="BI155" s="171"/>
      <c r="BJ155" s="171"/>
      <c r="BK155" s="171"/>
      <c r="BL155" s="171"/>
      <c r="BM155" s="171"/>
    </row>
    <row r="156" ht="15.75" customHeight="1">
      <c r="A156" s="164"/>
      <c r="B156" s="165"/>
      <c r="C156" s="164"/>
      <c r="D156" s="159" t="s">
        <v>200</v>
      </c>
      <c r="E156" s="167" t="s">
        <v>1</v>
      </c>
      <c r="F156" s="177" t="s">
        <v>89</v>
      </c>
      <c r="G156" s="164"/>
      <c r="H156" s="168">
        <v>12.423</v>
      </c>
      <c r="I156" s="164"/>
      <c r="J156" s="164"/>
      <c r="K156" s="164"/>
      <c r="L156" s="165"/>
      <c r="M156" s="169"/>
      <c r="N156" s="164"/>
      <c r="O156" s="164"/>
      <c r="P156" s="164"/>
      <c r="Q156" s="164"/>
      <c r="R156" s="164"/>
      <c r="S156" s="164"/>
      <c r="T156" s="170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6" t="s">
        <v>200</v>
      </c>
      <c r="AU156" s="166" t="s">
        <v>88</v>
      </c>
      <c r="AV156" s="164" t="s">
        <v>88</v>
      </c>
      <c r="AW156" s="164" t="s">
        <v>28</v>
      </c>
      <c r="AX156" s="164" t="s">
        <v>78</v>
      </c>
      <c r="AY156" s="166" t="s">
        <v>186</v>
      </c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</row>
    <row r="157" ht="16.5" customHeight="1">
      <c r="A157" s="18"/>
      <c r="B157" s="19"/>
      <c r="C157" s="148" t="s">
        <v>223</v>
      </c>
      <c r="D157" s="148" t="s">
        <v>189</v>
      </c>
      <c r="E157" s="149" t="s">
        <v>224</v>
      </c>
      <c r="F157" s="150" t="s">
        <v>225</v>
      </c>
      <c r="G157" s="151" t="s">
        <v>206</v>
      </c>
      <c r="H157" s="152">
        <v>25.456</v>
      </c>
      <c r="I157" s="153"/>
      <c r="J157" s="153">
        <f>ROUND(I157*H157,2)</f>
        <v>0</v>
      </c>
      <c r="K157" s="150" t="s">
        <v>193</v>
      </c>
      <c r="L157" s="19"/>
      <c r="M157" s="154" t="s">
        <v>1</v>
      </c>
      <c r="N157" s="126" t="s">
        <v>38</v>
      </c>
      <c r="O157" s="155">
        <v>10.986</v>
      </c>
      <c r="P157" s="155">
        <f>O157*H157</f>
        <v>279.659616</v>
      </c>
      <c r="Q157" s="155">
        <v>0.0</v>
      </c>
      <c r="R157" s="155">
        <f>Q157*H157</f>
        <v>0</v>
      </c>
      <c r="S157" s="155">
        <v>2.4</v>
      </c>
      <c r="T157" s="156">
        <f>S157*H157</f>
        <v>61.0944</v>
      </c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57" t="s">
        <v>194</v>
      </c>
      <c r="AS157" s="18"/>
      <c r="AT157" s="157" t="s">
        <v>189</v>
      </c>
      <c r="AU157" s="157" t="s">
        <v>88</v>
      </c>
      <c r="AV157" s="18"/>
      <c r="AW157" s="18"/>
      <c r="AX157" s="18"/>
      <c r="AY157" s="3" t="s">
        <v>186</v>
      </c>
      <c r="AZ157" s="18"/>
      <c r="BA157" s="18"/>
      <c r="BB157" s="18"/>
      <c r="BC157" s="18"/>
      <c r="BD157" s="18"/>
      <c r="BE157" s="158">
        <f>IF(N157="základní",J157,0)</f>
        <v>0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3" t="s">
        <v>78</v>
      </c>
      <c r="BK157" s="158">
        <f>ROUND(I157*H157,2)</f>
        <v>0</v>
      </c>
      <c r="BL157" s="3" t="s">
        <v>194</v>
      </c>
      <c r="BM157" s="157" t="s">
        <v>226</v>
      </c>
    </row>
    <row r="158" ht="15.75" customHeight="1">
      <c r="A158" s="18"/>
      <c r="B158" s="19"/>
      <c r="C158" s="18"/>
      <c r="D158" s="159" t="s">
        <v>196</v>
      </c>
      <c r="E158" s="18"/>
      <c r="F158" s="160" t="s">
        <v>227</v>
      </c>
      <c r="G158" s="18"/>
      <c r="H158" s="18"/>
      <c r="I158" s="18"/>
      <c r="J158" s="18"/>
      <c r="K158" s="18"/>
      <c r="L158" s="19"/>
      <c r="M158" s="161"/>
      <c r="N158" s="18"/>
      <c r="O158" s="18"/>
      <c r="P158" s="18"/>
      <c r="Q158" s="18"/>
      <c r="R158" s="18"/>
      <c r="S158" s="18"/>
      <c r="T158" s="5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3" t="s">
        <v>196</v>
      </c>
      <c r="AU158" s="3" t="s">
        <v>88</v>
      </c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</row>
    <row r="159" ht="15.75" customHeight="1">
      <c r="A159" s="18"/>
      <c r="B159" s="19"/>
      <c r="C159" s="18"/>
      <c r="D159" s="162" t="s">
        <v>198</v>
      </c>
      <c r="E159" s="18"/>
      <c r="F159" s="163" t="s">
        <v>228</v>
      </c>
      <c r="G159" s="18"/>
      <c r="H159" s="18"/>
      <c r="I159" s="18"/>
      <c r="J159" s="18"/>
      <c r="K159" s="18"/>
      <c r="L159" s="19"/>
      <c r="M159" s="161"/>
      <c r="N159" s="18"/>
      <c r="O159" s="18"/>
      <c r="P159" s="18"/>
      <c r="Q159" s="18"/>
      <c r="R159" s="18"/>
      <c r="S159" s="18"/>
      <c r="T159" s="5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3" t="s">
        <v>198</v>
      </c>
      <c r="AU159" s="3" t="s">
        <v>88</v>
      </c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</row>
    <row r="160" ht="15.75" customHeight="1">
      <c r="A160" s="171"/>
      <c r="B160" s="172"/>
      <c r="C160" s="171"/>
      <c r="D160" s="159" t="s">
        <v>200</v>
      </c>
      <c r="E160" s="173" t="s">
        <v>1</v>
      </c>
      <c r="F160" s="174" t="s">
        <v>210</v>
      </c>
      <c r="G160" s="171"/>
      <c r="H160" s="173" t="s">
        <v>1</v>
      </c>
      <c r="I160" s="171"/>
      <c r="J160" s="171"/>
      <c r="K160" s="171"/>
      <c r="L160" s="172"/>
      <c r="M160" s="175"/>
      <c r="N160" s="171"/>
      <c r="O160" s="171"/>
      <c r="P160" s="171"/>
      <c r="Q160" s="171"/>
      <c r="R160" s="171"/>
      <c r="S160" s="171"/>
      <c r="T160" s="176"/>
      <c r="U160" s="171"/>
      <c r="V160" s="171"/>
      <c r="W160" s="171"/>
      <c r="X160" s="171"/>
      <c r="Y160" s="171"/>
      <c r="Z160" s="171"/>
      <c r="AA160" s="171"/>
      <c r="AB160" s="171"/>
      <c r="AC160" s="171"/>
      <c r="AD160" s="171"/>
      <c r="AE160" s="171"/>
      <c r="AF160" s="171"/>
      <c r="AG160" s="171"/>
      <c r="AH160" s="171"/>
      <c r="AI160" s="171"/>
      <c r="AJ160" s="171"/>
      <c r="AK160" s="171"/>
      <c r="AL160" s="171"/>
      <c r="AM160" s="171"/>
      <c r="AN160" s="171"/>
      <c r="AO160" s="171"/>
      <c r="AP160" s="171"/>
      <c r="AQ160" s="171"/>
      <c r="AR160" s="171"/>
      <c r="AS160" s="171"/>
      <c r="AT160" s="173" t="s">
        <v>200</v>
      </c>
      <c r="AU160" s="173" t="s">
        <v>88</v>
      </c>
      <c r="AV160" s="171" t="s">
        <v>78</v>
      </c>
      <c r="AW160" s="171" t="s">
        <v>28</v>
      </c>
      <c r="AX160" s="171" t="s">
        <v>73</v>
      </c>
      <c r="AY160" s="173" t="s">
        <v>186</v>
      </c>
      <c r="AZ160" s="171"/>
      <c r="BA160" s="171"/>
      <c r="BB160" s="171"/>
      <c r="BC160" s="171"/>
      <c r="BD160" s="171"/>
      <c r="BE160" s="171"/>
      <c r="BF160" s="171"/>
      <c r="BG160" s="171"/>
      <c r="BH160" s="171"/>
      <c r="BI160" s="171"/>
      <c r="BJ160" s="171"/>
      <c r="BK160" s="171"/>
      <c r="BL160" s="171"/>
      <c r="BM160" s="171"/>
    </row>
    <row r="161" ht="15.75" customHeight="1">
      <c r="A161" s="171"/>
      <c r="B161" s="172"/>
      <c r="C161" s="171"/>
      <c r="D161" s="159" t="s">
        <v>200</v>
      </c>
      <c r="E161" s="173" t="s">
        <v>1</v>
      </c>
      <c r="F161" s="174" t="s">
        <v>229</v>
      </c>
      <c r="G161" s="171"/>
      <c r="H161" s="173" t="s">
        <v>1</v>
      </c>
      <c r="I161" s="171"/>
      <c r="J161" s="171"/>
      <c r="K161" s="171"/>
      <c r="L161" s="172"/>
      <c r="M161" s="175"/>
      <c r="N161" s="171"/>
      <c r="O161" s="171"/>
      <c r="P161" s="171"/>
      <c r="Q161" s="171"/>
      <c r="R161" s="171"/>
      <c r="S161" s="171"/>
      <c r="T161" s="176"/>
      <c r="U161" s="171"/>
      <c r="V161" s="171"/>
      <c r="W161" s="171"/>
      <c r="X161" s="171"/>
      <c r="Y161" s="171"/>
      <c r="Z161" s="171"/>
      <c r="AA161" s="171"/>
      <c r="AB161" s="171"/>
      <c r="AC161" s="171"/>
      <c r="AD161" s="171"/>
      <c r="AE161" s="171"/>
      <c r="AF161" s="171"/>
      <c r="AG161" s="171"/>
      <c r="AH161" s="171"/>
      <c r="AI161" s="171"/>
      <c r="AJ161" s="171"/>
      <c r="AK161" s="171"/>
      <c r="AL161" s="171"/>
      <c r="AM161" s="171"/>
      <c r="AN161" s="171"/>
      <c r="AO161" s="171"/>
      <c r="AP161" s="171"/>
      <c r="AQ161" s="171"/>
      <c r="AR161" s="171"/>
      <c r="AS161" s="171"/>
      <c r="AT161" s="173" t="s">
        <v>200</v>
      </c>
      <c r="AU161" s="173" t="s">
        <v>88</v>
      </c>
      <c r="AV161" s="171" t="s">
        <v>78</v>
      </c>
      <c r="AW161" s="171" t="s">
        <v>28</v>
      </c>
      <c r="AX161" s="171" t="s">
        <v>73</v>
      </c>
      <c r="AY161" s="173" t="s">
        <v>186</v>
      </c>
      <c r="AZ161" s="171"/>
      <c r="BA161" s="171"/>
      <c r="BB161" s="171"/>
      <c r="BC161" s="171"/>
      <c r="BD161" s="171"/>
      <c r="BE161" s="171"/>
      <c r="BF161" s="171"/>
      <c r="BG161" s="171"/>
      <c r="BH161" s="171"/>
      <c r="BI161" s="171"/>
      <c r="BJ161" s="171"/>
      <c r="BK161" s="171"/>
      <c r="BL161" s="171"/>
      <c r="BM161" s="171"/>
    </row>
    <row r="162" ht="15.75" customHeight="1">
      <c r="A162" s="171"/>
      <c r="B162" s="172"/>
      <c r="C162" s="171"/>
      <c r="D162" s="159" t="s">
        <v>200</v>
      </c>
      <c r="E162" s="173" t="s">
        <v>1</v>
      </c>
      <c r="F162" s="174" t="s">
        <v>230</v>
      </c>
      <c r="G162" s="171"/>
      <c r="H162" s="173" t="s">
        <v>1</v>
      </c>
      <c r="I162" s="171"/>
      <c r="J162" s="171"/>
      <c r="K162" s="171"/>
      <c r="L162" s="172"/>
      <c r="M162" s="175"/>
      <c r="N162" s="171"/>
      <c r="O162" s="171"/>
      <c r="P162" s="171"/>
      <c r="Q162" s="171"/>
      <c r="R162" s="171"/>
      <c r="S162" s="171"/>
      <c r="T162" s="176"/>
      <c r="U162" s="171"/>
      <c r="V162" s="171"/>
      <c r="W162" s="171"/>
      <c r="X162" s="171"/>
      <c r="Y162" s="171"/>
      <c r="Z162" s="171"/>
      <c r="AA162" s="171"/>
      <c r="AB162" s="171"/>
      <c r="AC162" s="171"/>
      <c r="AD162" s="171"/>
      <c r="AE162" s="171"/>
      <c r="AF162" s="171"/>
      <c r="AG162" s="171"/>
      <c r="AH162" s="171"/>
      <c r="AI162" s="171"/>
      <c r="AJ162" s="171"/>
      <c r="AK162" s="171"/>
      <c r="AL162" s="171"/>
      <c r="AM162" s="171"/>
      <c r="AN162" s="171"/>
      <c r="AO162" s="171"/>
      <c r="AP162" s="171"/>
      <c r="AQ162" s="171"/>
      <c r="AR162" s="171"/>
      <c r="AS162" s="171"/>
      <c r="AT162" s="173" t="s">
        <v>200</v>
      </c>
      <c r="AU162" s="173" t="s">
        <v>88</v>
      </c>
      <c r="AV162" s="171" t="s">
        <v>78</v>
      </c>
      <c r="AW162" s="171" t="s">
        <v>28</v>
      </c>
      <c r="AX162" s="171" t="s">
        <v>73</v>
      </c>
      <c r="AY162" s="173" t="s">
        <v>186</v>
      </c>
      <c r="AZ162" s="171"/>
      <c r="BA162" s="171"/>
      <c r="BB162" s="171"/>
      <c r="BC162" s="171"/>
      <c r="BD162" s="171"/>
      <c r="BE162" s="171"/>
      <c r="BF162" s="171"/>
      <c r="BG162" s="171"/>
      <c r="BH162" s="171"/>
      <c r="BI162" s="171"/>
      <c r="BJ162" s="171"/>
      <c r="BK162" s="171"/>
      <c r="BL162" s="171"/>
      <c r="BM162" s="171"/>
    </row>
    <row r="163" ht="15.75" customHeight="1">
      <c r="A163" s="164"/>
      <c r="B163" s="165"/>
      <c r="C163" s="164"/>
      <c r="D163" s="159" t="s">
        <v>200</v>
      </c>
      <c r="E163" s="167" t="s">
        <v>1</v>
      </c>
      <c r="F163" s="177" t="s">
        <v>93</v>
      </c>
      <c r="G163" s="164"/>
      <c r="H163" s="168">
        <v>25.456</v>
      </c>
      <c r="I163" s="164"/>
      <c r="J163" s="164"/>
      <c r="K163" s="164"/>
      <c r="L163" s="165"/>
      <c r="M163" s="169"/>
      <c r="N163" s="164"/>
      <c r="O163" s="164"/>
      <c r="P163" s="164"/>
      <c r="Q163" s="164"/>
      <c r="R163" s="164"/>
      <c r="S163" s="164"/>
      <c r="T163" s="170"/>
      <c r="U163" s="164"/>
      <c r="V163" s="164"/>
      <c r="W163" s="164"/>
      <c r="X163" s="164"/>
      <c r="Y163" s="164"/>
      <c r="Z163" s="164"/>
      <c r="AA163" s="164"/>
      <c r="AB163" s="164"/>
      <c r="AC163" s="164"/>
      <c r="AD163" s="164"/>
      <c r="AE163" s="164"/>
      <c r="AF163" s="164"/>
      <c r="AG163" s="164"/>
      <c r="AH163" s="164"/>
      <c r="AI163" s="164"/>
      <c r="AJ163" s="164"/>
      <c r="AK163" s="164"/>
      <c r="AL163" s="164"/>
      <c r="AM163" s="164"/>
      <c r="AN163" s="164"/>
      <c r="AO163" s="164"/>
      <c r="AP163" s="164"/>
      <c r="AQ163" s="164"/>
      <c r="AR163" s="164"/>
      <c r="AS163" s="164"/>
      <c r="AT163" s="166" t="s">
        <v>200</v>
      </c>
      <c r="AU163" s="166" t="s">
        <v>88</v>
      </c>
      <c r="AV163" s="164" t="s">
        <v>88</v>
      </c>
      <c r="AW163" s="164" t="s">
        <v>28</v>
      </c>
      <c r="AX163" s="164" t="s">
        <v>78</v>
      </c>
      <c r="AY163" s="166" t="s">
        <v>186</v>
      </c>
      <c r="AZ163" s="164"/>
      <c r="BA163" s="164"/>
      <c r="BB163" s="164"/>
      <c r="BC163" s="164"/>
      <c r="BD163" s="164"/>
      <c r="BE163" s="164"/>
      <c r="BF163" s="164"/>
      <c r="BG163" s="164"/>
      <c r="BH163" s="164"/>
      <c r="BI163" s="164"/>
      <c r="BJ163" s="164"/>
      <c r="BK163" s="164"/>
      <c r="BL163" s="164"/>
      <c r="BM163" s="164"/>
    </row>
    <row r="164" ht="16.5" customHeight="1">
      <c r="A164" s="18"/>
      <c r="B164" s="19"/>
      <c r="C164" s="148" t="s">
        <v>231</v>
      </c>
      <c r="D164" s="148" t="s">
        <v>189</v>
      </c>
      <c r="E164" s="149" t="s">
        <v>232</v>
      </c>
      <c r="F164" s="150" t="s">
        <v>233</v>
      </c>
      <c r="G164" s="151" t="s">
        <v>206</v>
      </c>
      <c r="H164" s="152">
        <v>0.113</v>
      </c>
      <c r="I164" s="153"/>
      <c r="J164" s="153">
        <f>ROUND(I164*H164,2)</f>
        <v>0</v>
      </c>
      <c r="K164" s="150" t="s">
        <v>193</v>
      </c>
      <c r="L164" s="19"/>
      <c r="M164" s="154" t="s">
        <v>1</v>
      </c>
      <c r="N164" s="126" t="s">
        <v>38</v>
      </c>
      <c r="O164" s="155">
        <v>2.976</v>
      </c>
      <c r="P164" s="155">
        <f>O164*H164</f>
        <v>0.336288</v>
      </c>
      <c r="Q164" s="155">
        <v>0.12</v>
      </c>
      <c r="R164" s="155">
        <f>Q164*H164</f>
        <v>0.01356</v>
      </c>
      <c r="S164" s="155">
        <v>2.49</v>
      </c>
      <c r="T164" s="156">
        <f>S164*H164</f>
        <v>0.28137</v>
      </c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57" t="s">
        <v>194</v>
      </c>
      <c r="AS164" s="18"/>
      <c r="AT164" s="157" t="s">
        <v>189</v>
      </c>
      <c r="AU164" s="157" t="s">
        <v>88</v>
      </c>
      <c r="AV164" s="18"/>
      <c r="AW164" s="18"/>
      <c r="AX164" s="18"/>
      <c r="AY164" s="3" t="s">
        <v>186</v>
      </c>
      <c r="AZ164" s="18"/>
      <c r="BA164" s="18"/>
      <c r="BB164" s="18"/>
      <c r="BC164" s="18"/>
      <c r="BD164" s="18"/>
      <c r="BE164" s="158">
        <f>IF(N164="základní",J164,0)</f>
        <v>0</v>
      </c>
      <c r="BF164" s="158">
        <f>IF(N164="snížená",J164,0)</f>
        <v>0</v>
      </c>
      <c r="BG164" s="158">
        <f>IF(N164="zákl. přenesená",J164,0)</f>
        <v>0</v>
      </c>
      <c r="BH164" s="158">
        <f>IF(N164="sníž. přenesená",J164,0)</f>
        <v>0</v>
      </c>
      <c r="BI164" s="158">
        <f>IF(N164="nulová",J164,0)</f>
        <v>0</v>
      </c>
      <c r="BJ164" s="3" t="s">
        <v>78</v>
      </c>
      <c r="BK164" s="158">
        <f>ROUND(I164*H164,2)</f>
        <v>0</v>
      </c>
      <c r="BL164" s="3" t="s">
        <v>194</v>
      </c>
      <c r="BM164" s="157" t="s">
        <v>234</v>
      </c>
    </row>
    <row r="165" ht="15.75" customHeight="1">
      <c r="A165" s="18"/>
      <c r="B165" s="19"/>
      <c r="C165" s="18"/>
      <c r="D165" s="159" t="s">
        <v>196</v>
      </c>
      <c r="E165" s="18"/>
      <c r="F165" s="160" t="s">
        <v>233</v>
      </c>
      <c r="G165" s="18"/>
      <c r="H165" s="18"/>
      <c r="I165" s="18"/>
      <c r="J165" s="18"/>
      <c r="K165" s="18"/>
      <c r="L165" s="19"/>
      <c r="M165" s="161"/>
      <c r="N165" s="18"/>
      <c r="O165" s="18"/>
      <c r="P165" s="18"/>
      <c r="Q165" s="18"/>
      <c r="R165" s="18"/>
      <c r="S165" s="18"/>
      <c r="T165" s="5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3" t="s">
        <v>196</v>
      </c>
      <c r="AU165" s="3" t="s">
        <v>88</v>
      </c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</row>
    <row r="166" ht="15.75" customHeight="1">
      <c r="A166" s="18"/>
      <c r="B166" s="19"/>
      <c r="C166" s="18"/>
      <c r="D166" s="162" t="s">
        <v>198</v>
      </c>
      <c r="E166" s="18"/>
      <c r="F166" s="163" t="s">
        <v>235</v>
      </c>
      <c r="G166" s="18"/>
      <c r="H166" s="18"/>
      <c r="I166" s="18"/>
      <c r="J166" s="18"/>
      <c r="K166" s="18"/>
      <c r="L166" s="19"/>
      <c r="M166" s="161"/>
      <c r="N166" s="18"/>
      <c r="O166" s="18"/>
      <c r="P166" s="18"/>
      <c r="Q166" s="18"/>
      <c r="R166" s="18"/>
      <c r="S166" s="18"/>
      <c r="T166" s="5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3" t="s">
        <v>198</v>
      </c>
      <c r="AU166" s="3" t="s">
        <v>88</v>
      </c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</row>
    <row r="167" ht="15.75" customHeight="1">
      <c r="A167" s="164"/>
      <c r="B167" s="165"/>
      <c r="C167" s="164"/>
      <c r="D167" s="159" t="s">
        <v>200</v>
      </c>
      <c r="E167" s="166" t="s">
        <v>1</v>
      </c>
      <c r="F167" s="167" t="s">
        <v>236</v>
      </c>
      <c r="G167" s="164"/>
      <c r="H167" s="168">
        <v>0.113</v>
      </c>
      <c r="I167" s="164"/>
      <c r="J167" s="164"/>
      <c r="K167" s="164"/>
      <c r="L167" s="165"/>
      <c r="M167" s="169"/>
      <c r="N167" s="164"/>
      <c r="O167" s="164"/>
      <c r="P167" s="164"/>
      <c r="Q167" s="164"/>
      <c r="R167" s="164"/>
      <c r="S167" s="164"/>
      <c r="T167" s="170"/>
      <c r="U167" s="164"/>
      <c r="V167" s="164"/>
      <c r="W167" s="164"/>
      <c r="X167" s="164"/>
      <c r="Y167" s="164"/>
      <c r="Z167" s="164"/>
      <c r="AA167" s="164"/>
      <c r="AB167" s="164"/>
      <c r="AC167" s="164"/>
      <c r="AD167" s="164"/>
      <c r="AE167" s="164"/>
      <c r="AF167" s="164"/>
      <c r="AG167" s="164"/>
      <c r="AH167" s="164"/>
      <c r="AI167" s="164"/>
      <c r="AJ167" s="164"/>
      <c r="AK167" s="164"/>
      <c r="AL167" s="164"/>
      <c r="AM167" s="164"/>
      <c r="AN167" s="164"/>
      <c r="AO167" s="164"/>
      <c r="AP167" s="164"/>
      <c r="AQ167" s="164"/>
      <c r="AR167" s="164"/>
      <c r="AS167" s="164"/>
      <c r="AT167" s="166" t="s">
        <v>200</v>
      </c>
      <c r="AU167" s="166" t="s">
        <v>88</v>
      </c>
      <c r="AV167" s="164" t="s">
        <v>88</v>
      </c>
      <c r="AW167" s="164" t="s">
        <v>28</v>
      </c>
      <c r="AX167" s="164" t="s">
        <v>78</v>
      </c>
      <c r="AY167" s="166" t="s">
        <v>186</v>
      </c>
      <c r="AZ167" s="164"/>
      <c r="BA167" s="164"/>
      <c r="BB167" s="164"/>
      <c r="BC167" s="164"/>
      <c r="BD167" s="164"/>
      <c r="BE167" s="164"/>
      <c r="BF167" s="164"/>
      <c r="BG167" s="164"/>
      <c r="BH167" s="164"/>
      <c r="BI167" s="164"/>
      <c r="BJ167" s="164"/>
      <c r="BK167" s="164"/>
      <c r="BL167" s="164"/>
      <c r="BM167" s="164"/>
    </row>
    <row r="168" ht="16.5" customHeight="1">
      <c r="A168" s="18"/>
      <c r="B168" s="19"/>
      <c r="C168" s="148" t="s">
        <v>237</v>
      </c>
      <c r="D168" s="148" t="s">
        <v>189</v>
      </c>
      <c r="E168" s="149" t="s">
        <v>238</v>
      </c>
      <c r="F168" s="150" t="s">
        <v>239</v>
      </c>
      <c r="G168" s="151" t="s">
        <v>192</v>
      </c>
      <c r="H168" s="152">
        <v>51.175</v>
      </c>
      <c r="I168" s="153"/>
      <c r="J168" s="153">
        <f>ROUND(I168*H168,2)</f>
        <v>0</v>
      </c>
      <c r="K168" s="150" t="s">
        <v>193</v>
      </c>
      <c r="L168" s="19"/>
      <c r="M168" s="154" t="s">
        <v>1</v>
      </c>
      <c r="N168" s="126" t="s">
        <v>38</v>
      </c>
      <c r="O168" s="155">
        <v>0.237</v>
      </c>
      <c r="P168" s="155">
        <f>O168*H168</f>
        <v>12.128475</v>
      </c>
      <c r="Q168" s="155">
        <v>0.0</v>
      </c>
      <c r="R168" s="155">
        <f>Q168*H168</f>
        <v>0</v>
      </c>
      <c r="S168" s="155">
        <v>0.181</v>
      </c>
      <c r="T168" s="156">
        <f>S168*H168</f>
        <v>9.262675</v>
      </c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57" t="s">
        <v>194</v>
      </c>
      <c r="AS168" s="18"/>
      <c r="AT168" s="157" t="s">
        <v>189</v>
      </c>
      <c r="AU168" s="157" t="s">
        <v>88</v>
      </c>
      <c r="AV168" s="18"/>
      <c r="AW168" s="18"/>
      <c r="AX168" s="18"/>
      <c r="AY168" s="3" t="s">
        <v>186</v>
      </c>
      <c r="AZ168" s="18"/>
      <c r="BA168" s="18"/>
      <c r="BB168" s="18"/>
      <c r="BC168" s="18"/>
      <c r="BD168" s="18"/>
      <c r="BE168" s="158">
        <f>IF(N168="základní",J168,0)</f>
        <v>0</v>
      </c>
      <c r="BF168" s="158">
        <f>IF(N168="snížená",J168,0)</f>
        <v>0</v>
      </c>
      <c r="BG168" s="158">
        <f>IF(N168="zákl. přenesená",J168,0)</f>
        <v>0</v>
      </c>
      <c r="BH168" s="158">
        <f>IF(N168="sníž. přenesená",J168,0)</f>
        <v>0</v>
      </c>
      <c r="BI168" s="158">
        <f>IF(N168="nulová",J168,0)</f>
        <v>0</v>
      </c>
      <c r="BJ168" s="3" t="s">
        <v>78</v>
      </c>
      <c r="BK168" s="158">
        <f>ROUND(I168*H168,2)</f>
        <v>0</v>
      </c>
      <c r="BL168" s="3" t="s">
        <v>194</v>
      </c>
      <c r="BM168" s="157" t="s">
        <v>240</v>
      </c>
    </row>
    <row r="169" ht="15.75" customHeight="1">
      <c r="A169" s="18"/>
      <c r="B169" s="19"/>
      <c r="C169" s="18"/>
      <c r="D169" s="159" t="s">
        <v>196</v>
      </c>
      <c r="E169" s="18"/>
      <c r="F169" s="160" t="s">
        <v>241</v>
      </c>
      <c r="G169" s="18"/>
      <c r="H169" s="18"/>
      <c r="I169" s="18"/>
      <c r="J169" s="18"/>
      <c r="K169" s="18"/>
      <c r="L169" s="19"/>
      <c r="M169" s="161"/>
      <c r="N169" s="18"/>
      <c r="O169" s="18"/>
      <c r="P169" s="18"/>
      <c r="Q169" s="18"/>
      <c r="R169" s="18"/>
      <c r="S169" s="18"/>
      <c r="T169" s="5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3" t="s">
        <v>196</v>
      </c>
      <c r="AU169" s="3" t="s">
        <v>88</v>
      </c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</row>
    <row r="170" ht="15.75" customHeight="1">
      <c r="A170" s="18"/>
      <c r="B170" s="19"/>
      <c r="C170" s="18"/>
      <c r="D170" s="162" t="s">
        <v>198</v>
      </c>
      <c r="E170" s="18"/>
      <c r="F170" s="163" t="s">
        <v>242</v>
      </c>
      <c r="G170" s="18"/>
      <c r="H170" s="18"/>
      <c r="I170" s="18"/>
      <c r="J170" s="18"/>
      <c r="K170" s="18"/>
      <c r="L170" s="19"/>
      <c r="M170" s="161"/>
      <c r="N170" s="18"/>
      <c r="O170" s="18"/>
      <c r="P170" s="18"/>
      <c r="Q170" s="18"/>
      <c r="R170" s="18"/>
      <c r="S170" s="18"/>
      <c r="T170" s="5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3" t="s">
        <v>198</v>
      </c>
      <c r="AU170" s="3" t="s">
        <v>88</v>
      </c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</row>
    <row r="171" ht="15.75" customHeight="1">
      <c r="A171" s="171"/>
      <c r="B171" s="172"/>
      <c r="C171" s="171"/>
      <c r="D171" s="159" t="s">
        <v>200</v>
      </c>
      <c r="E171" s="173" t="s">
        <v>1</v>
      </c>
      <c r="F171" s="174" t="s">
        <v>210</v>
      </c>
      <c r="G171" s="171"/>
      <c r="H171" s="173" t="s">
        <v>1</v>
      </c>
      <c r="I171" s="171"/>
      <c r="J171" s="171"/>
      <c r="K171" s="171"/>
      <c r="L171" s="172"/>
      <c r="M171" s="175"/>
      <c r="N171" s="171"/>
      <c r="O171" s="171"/>
      <c r="P171" s="171"/>
      <c r="Q171" s="171"/>
      <c r="R171" s="171"/>
      <c r="S171" s="171"/>
      <c r="T171" s="176"/>
      <c r="U171" s="171"/>
      <c r="V171" s="171"/>
      <c r="W171" s="171"/>
      <c r="X171" s="171"/>
      <c r="Y171" s="171"/>
      <c r="Z171" s="171"/>
      <c r="AA171" s="171"/>
      <c r="AB171" s="171"/>
      <c r="AC171" s="171"/>
      <c r="AD171" s="171"/>
      <c r="AE171" s="171"/>
      <c r="AF171" s="171"/>
      <c r="AG171" s="171"/>
      <c r="AH171" s="171"/>
      <c r="AI171" s="171"/>
      <c r="AJ171" s="171"/>
      <c r="AK171" s="171"/>
      <c r="AL171" s="171"/>
      <c r="AM171" s="171"/>
      <c r="AN171" s="171"/>
      <c r="AO171" s="171"/>
      <c r="AP171" s="171"/>
      <c r="AQ171" s="171"/>
      <c r="AR171" s="171"/>
      <c r="AS171" s="171"/>
      <c r="AT171" s="173" t="s">
        <v>200</v>
      </c>
      <c r="AU171" s="173" t="s">
        <v>88</v>
      </c>
      <c r="AV171" s="171" t="s">
        <v>78</v>
      </c>
      <c r="AW171" s="171" t="s">
        <v>28</v>
      </c>
      <c r="AX171" s="171" t="s">
        <v>73</v>
      </c>
      <c r="AY171" s="173" t="s">
        <v>186</v>
      </c>
      <c r="AZ171" s="171"/>
      <c r="BA171" s="171"/>
      <c r="BB171" s="171"/>
      <c r="BC171" s="171"/>
      <c r="BD171" s="171"/>
      <c r="BE171" s="171"/>
      <c r="BF171" s="171"/>
      <c r="BG171" s="171"/>
      <c r="BH171" s="171"/>
      <c r="BI171" s="171"/>
      <c r="BJ171" s="171"/>
      <c r="BK171" s="171"/>
      <c r="BL171" s="171"/>
      <c r="BM171" s="171"/>
    </row>
    <row r="172" ht="15.75" customHeight="1">
      <c r="A172" s="171"/>
      <c r="B172" s="172"/>
      <c r="C172" s="171"/>
      <c r="D172" s="159" t="s">
        <v>200</v>
      </c>
      <c r="E172" s="173" t="s">
        <v>1</v>
      </c>
      <c r="F172" s="174" t="s">
        <v>243</v>
      </c>
      <c r="G172" s="171"/>
      <c r="H172" s="173" t="s">
        <v>1</v>
      </c>
      <c r="I172" s="171"/>
      <c r="J172" s="171"/>
      <c r="K172" s="171"/>
      <c r="L172" s="172"/>
      <c r="M172" s="175"/>
      <c r="N172" s="171"/>
      <c r="O172" s="171"/>
      <c r="P172" s="171"/>
      <c r="Q172" s="171"/>
      <c r="R172" s="171"/>
      <c r="S172" s="171"/>
      <c r="T172" s="176"/>
      <c r="U172" s="171"/>
      <c r="V172" s="171"/>
      <c r="W172" s="171"/>
      <c r="X172" s="171"/>
      <c r="Y172" s="171"/>
      <c r="Z172" s="171"/>
      <c r="AA172" s="171"/>
      <c r="AB172" s="171"/>
      <c r="AC172" s="171"/>
      <c r="AD172" s="171"/>
      <c r="AE172" s="171"/>
      <c r="AF172" s="171"/>
      <c r="AG172" s="171"/>
      <c r="AH172" s="171"/>
      <c r="AI172" s="171"/>
      <c r="AJ172" s="171"/>
      <c r="AK172" s="171"/>
      <c r="AL172" s="171"/>
      <c r="AM172" s="171"/>
      <c r="AN172" s="171"/>
      <c r="AO172" s="171"/>
      <c r="AP172" s="171"/>
      <c r="AQ172" s="171"/>
      <c r="AR172" s="171"/>
      <c r="AS172" s="171"/>
      <c r="AT172" s="173" t="s">
        <v>200</v>
      </c>
      <c r="AU172" s="173" t="s">
        <v>88</v>
      </c>
      <c r="AV172" s="171" t="s">
        <v>78</v>
      </c>
      <c r="AW172" s="171" t="s">
        <v>28</v>
      </c>
      <c r="AX172" s="171" t="s">
        <v>73</v>
      </c>
      <c r="AY172" s="173" t="s">
        <v>186</v>
      </c>
      <c r="AZ172" s="171"/>
      <c r="BA172" s="171"/>
      <c r="BB172" s="171"/>
      <c r="BC172" s="171"/>
      <c r="BD172" s="171"/>
      <c r="BE172" s="171"/>
      <c r="BF172" s="171"/>
      <c r="BG172" s="171"/>
      <c r="BH172" s="171"/>
      <c r="BI172" s="171"/>
      <c r="BJ172" s="171"/>
      <c r="BK172" s="171"/>
      <c r="BL172" s="171"/>
      <c r="BM172" s="171"/>
    </row>
    <row r="173" ht="15.75" customHeight="1">
      <c r="A173" s="171"/>
      <c r="B173" s="172"/>
      <c r="C173" s="171"/>
      <c r="D173" s="159" t="s">
        <v>200</v>
      </c>
      <c r="E173" s="173" t="s">
        <v>1</v>
      </c>
      <c r="F173" s="174" t="s">
        <v>244</v>
      </c>
      <c r="G173" s="171"/>
      <c r="H173" s="173" t="s">
        <v>1</v>
      </c>
      <c r="I173" s="171"/>
      <c r="J173" s="171"/>
      <c r="K173" s="171"/>
      <c r="L173" s="172"/>
      <c r="M173" s="175"/>
      <c r="N173" s="171"/>
      <c r="O173" s="171"/>
      <c r="P173" s="171"/>
      <c r="Q173" s="171"/>
      <c r="R173" s="171"/>
      <c r="S173" s="171"/>
      <c r="T173" s="176"/>
      <c r="U173" s="171"/>
      <c r="V173" s="171"/>
      <c r="W173" s="171"/>
      <c r="X173" s="171"/>
      <c r="Y173" s="171"/>
      <c r="Z173" s="171"/>
      <c r="AA173" s="171"/>
      <c r="AB173" s="171"/>
      <c r="AC173" s="171"/>
      <c r="AD173" s="171"/>
      <c r="AE173" s="171"/>
      <c r="AF173" s="171"/>
      <c r="AG173" s="171"/>
      <c r="AH173" s="171"/>
      <c r="AI173" s="171"/>
      <c r="AJ173" s="171"/>
      <c r="AK173" s="171"/>
      <c r="AL173" s="171"/>
      <c r="AM173" s="171"/>
      <c r="AN173" s="171"/>
      <c r="AO173" s="171"/>
      <c r="AP173" s="171"/>
      <c r="AQ173" s="171"/>
      <c r="AR173" s="171"/>
      <c r="AS173" s="171"/>
      <c r="AT173" s="173" t="s">
        <v>200</v>
      </c>
      <c r="AU173" s="173" t="s">
        <v>88</v>
      </c>
      <c r="AV173" s="171" t="s">
        <v>78</v>
      </c>
      <c r="AW173" s="171" t="s">
        <v>28</v>
      </c>
      <c r="AX173" s="171" t="s">
        <v>73</v>
      </c>
      <c r="AY173" s="173" t="s">
        <v>186</v>
      </c>
      <c r="AZ173" s="171"/>
      <c r="BA173" s="171"/>
      <c r="BB173" s="171"/>
      <c r="BC173" s="171"/>
      <c r="BD173" s="171"/>
      <c r="BE173" s="171"/>
      <c r="BF173" s="171"/>
      <c r="BG173" s="171"/>
      <c r="BH173" s="171"/>
      <c r="BI173" s="171"/>
      <c r="BJ173" s="171"/>
      <c r="BK173" s="171"/>
      <c r="BL173" s="171"/>
      <c r="BM173" s="171"/>
    </row>
    <row r="174" ht="15.75" customHeight="1">
      <c r="A174" s="171"/>
      <c r="B174" s="172"/>
      <c r="C174" s="171"/>
      <c r="D174" s="159" t="s">
        <v>200</v>
      </c>
      <c r="E174" s="173" t="s">
        <v>1</v>
      </c>
      <c r="F174" s="174" t="s">
        <v>245</v>
      </c>
      <c r="G174" s="171"/>
      <c r="H174" s="173" t="s">
        <v>1</v>
      </c>
      <c r="I174" s="171"/>
      <c r="J174" s="171"/>
      <c r="K174" s="171"/>
      <c r="L174" s="172"/>
      <c r="M174" s="175"/>
      <c r="N174" s="171"/>
      <c r="O174" s="171"/>
      <c r="P174" s="171"/>
      <c r="Q174" s="171"/>
      <c r="R174" s="171"/>
      <c r="S174" s="171"/>
      <c r="T174" s="176"/>
      <c r="U174" s="171"/>
      <c r="V174" s="171"/>
      <c r="W174" s="171"/>
      <c r="X174" s="171"/>
      <c r="Y174" s="171"/>
      <c r="Z174" s="171"/>
      <c r="AA174" s="171"/>
      <c r="AB174" s="171"/>
      <c r="AC174" s="171"/>
      <c r="AD174" s="171"/>
      <c r="AE174" s="171"/>
      <c r="AF174" s="171"/>
      <c r="AG174" s="171"/>
      <c r="AH174" s="171"/>
      <c r="AI174" s="171"/>
      <c r="AJ174" s="171"/>
      <c r="AK174" s="171"/>
      <c r="AL174" s="171"/>
      <c r="AM174" s="171"/>
      <c r="AN174" s="171"/>
      <c r="AO174" s="171"/>
      <c r="AP174" s="171"/>
      <c r="AQ174" s="171"/>
      <c r="AR174" s="171"/>
      <c r="AS174" s="171"/>
      <c r="AT174" s="173" t="s">
        <v>200</v>
      </c>
      <c r="AU174" s="173" t="s">
        <v>88</v>
      </c>
      <c r="AV174" s="171" t="s">
        <v>78</v>
      </c>
      <c r="AW174" s="171" t="s">
        <v>28</v>
      </c>
      <c r="AX174" s="171" t="s">
        <v>73</v>
      </c>
      <c r="AY174" s="173" t="s">
        <v>186</v>
      </c>
      <c r="AZ174" s="171"/>
      <c r="BA174" s="171"/>
      <c r="BB174" s="171"/>
      <c r="BC174" s="171"/>
      <c r="BD174" s="171"/>
      <c r="BE174" s="171"/>
      <c r="BF174" s="171"/>
      <c r="BG174" s="171"/>
      <c r="BH174" s="171"/>
      <c r="BI174" s="171"/>
      <c r="BJ174" s="171"/>
      <c r="BK174" s="171"/>
      <c r="BL174" s="171"/>
      <c r="BM174" s="171"/>
    </row>
    <row r="175" ht="15.75" customHeight="1">
      <c r="A175" s="164"/>
      <c r="B175" s="165"/>
      <c r="C175" s="164"/>
      <c r="D175" s="159" t="s">
        <v>200</v>
      </c>
      <c r="E175" s="167" t="s">
        <v>1</v>
      </c>
      <c r="F175" s="177" t="s">
        <v>111</v>
      </c>
      <c r="G175" s="164"/>
      <c r="H175" s="168">
        <v>51.175</v>
      </c>
      <c r="I175" s="164"/>
      <c r="J175" s="164"/>
      <c r="K175" s="164"/>
      <c r="L175" s="165"/>
      <c r="M175" s="169"/>
      <c r="N175" s="164"/>
      <c r="O175" s="164"/>
      <c r="P175" s="164"/>
      <c r="Q175" s="164"/>
      <c r="R175" s="164"/>
      <c r="S175" s="164"/>
      <c r="T175" s="170"/>
      <c r="U175" s="164"/>
      <c r="V175" s="164"/>
      <c r="W175" s="164"/>
      <c r="X175" s="164"/>
      <c r="Y175" s="164"/>
      <c r="Z175" s="164"/>
      <c r="AA175" s="164"/>
      <c r="AB175" s="164"/>
      <c r="AC175" s="164"/>
      <c r="AD175" s="164"/>
      <c r="AE175" s="164"/>
      <c r="AF175" s="164"/>
      <c r="AG175" s="164"/>
      <c r="AH175" s="164"/>
      <c r="AI175" s="164"/>
      <c r="AJ175" s="164"/>
      <c r="AK175" s="164"/>
      <c r="AL175" s="164"/>
      <c r="AM175" s="164"/>
      <c r="AN175" s="164"/>
      <c r="AO175" s="164"/>
      <c r="AP175" s="164"/>
      <c r="AQ175" s="164"/>
      <c r="AR175" s="164"/>
      <c r="AS175" s="164"/>
      <c r="AT175" s="166" t="s">
        <v>200</v>
      </c>
      <c r="AU175" s="166" t="s">
        <v>88</v>
      </c>
      <c r="AV175" s="164" t="s">
        <v>88</v>
      </c>
      <c r="AW175" s="164" t="s">
        <v>28</v>
      </c>
      <c r="AX175" s="164" t="s">
        <v>78</v>
      </c>
      <c r="AY175" s="166" t="s">
        <v>186</v>
      </c>
      <c r="AZ175" s="164"/>
      <c r="BA175" s="164"/>
      <c r="BB175" s="164"/>
      <c r="BC175" s="164"/>
      <c r="BD175" s="164"/>
      <c r="BE175" s="164"/>
      <c r="BF175" s="164"/>
      <c r="BG175" s="164"/>
      <c r="BH175" s="164"/>
      <c r="BI175" s="164"/>
      <c r="BJ175" s="164"/>
      <c r="BK175" s="164"/>
      <c r="BL175" s="164"/>
      <c r="BM175" s="164"/>
    </row>
    <row r="176" ht="16.5" customHeight="1">
      <c r="A176" s="18"/>
      <c r="B176" s="19"/>
      <c r="C176" s="148" t="s">
        <v>246</v>
      </c>
      <c r="D176" s="148" t="s">
        <v>189</v>
      </c>
      <c r="E176" s="149" t="s">
        <v>247</v>
      </c>
      <c r="F176" s="150" t="s">
        <v>248</v>
      </c>
      <c r="G176" s="151" t="s">
        <v>192</v>
      </c>
      <c r="H176" s="152">
        <v>32.826</v>
      </c>
      <c r="I176" s="153"/>
      <c r="J176" s="153">
        <f>ROUND(I176*H176,2)</f>
        <v>0</v>
      </c>
      <c r="K176" s="150" t="s">
        <v>193</v>
      </c>
      <c r="L176" s="19"/>
      <c r="M176" s="154" t="s">
        <v>1</v>
      </c>
      <c r="N176" s="126" t="s">
        <v>38</v>
      </c>
      <c r="O176" s="155">
        <v>0.284</v>
      </c>
      <c r="P176" s="155">
        <f>O176*H176</f>
        <v>9.322584</v>
      </c>
      <c r="Q176" s="155">
        <v>0.0</v>
      </c>
      <c r="R176" s="155">
        <f>Q176*H176</f>
        <v>0</v>
      </c>
      <c r="S176" s="155">
        <v>0.261</v>
      </c>
      <c r="T176" s="156">
        <f>S176*H176</f>
        <v>8.567586</v>
      </c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57" t="s">
        <v>194</v>
      </c>
      <c r="AS176" s="18"/>
      <c r="AT176" s="157" t="s">
        <v>189</v>
      </c>
      <c r="AU176" s="157" t="s">
        <v>88</v>
      </c>
      <c r="AV176" s="18"/>
      <c r="AW176" s="18"/>
      <c r="AX176" s="18"/>
      <c r="AY176" s="3" t="s">
        <v>186</v>
      </c>
      <c r="AZ176" s="18"/>
      <c r="BA176" s="18"/>
      <c r="BB176" s="18"/>
      <c r="BC176" s="18"/>
      <c r="BD176" s="18"/>
      <c r="BE176" s="158">
        <f>IF(N176="základní",J176,0)</f>
        <v>0</v>
      </c>
      <c r="BF176" s="158">
        <f>IF(N176="snížená",J176,0)</f>
        <v>0</v>
      </c>
      <c r="BG176" s="158">
        <f>IF(N176="zákl. přenesená",J176,0)</f>
        <v>0</v>
      </c>
      <c r="BH176" s="158">
        <f>IF(N176="sníž. přenesená",J176,0)</f>
        <v>0</v>
      </c>
      <c r="BI176" s="158">
        <f>IF(N176="nulová",J176,0)</f>
        <v>0</v>
      </c>
      <c r="BJ176" s="3" t="s">
        <v>78</v>
      </c>
      <c r="BK176" s="158">
        <f>ROUND(I176*H176,2)</f>
        <v>0</v>
      </c>
      <c r="BL176" s="3" t="s">
        <v>194</v>
      </c>
      <c r="BM176" s="157" t="s">
        <v>249</v>
      </c>
    </row>
    <row r="177" ht="15.75" customHeight="1">
      <c r="A177" s="18"/>
      <c r="B177" s="19"/>
      <c r="C177" s="18"/>
      <c r="D177" s="159" t="s">
        <v>196</v>
      </c>
      <c r="E177" s="18"/>
      <c r="F177" s="160" t="s">
        <v>250</v>
      </c>
      <c r="G177" s="18"/>
      <c r="H177" s="18"/>
      <c r="I177" s="18"/>
      <c r="J177" s="18"/>
      <c r="K177" s="18"/>
      <c r="L177" s="19"/>
      <c r="M177" s="161"/>
      <c r="N177" s="18"/>
      <c r="O177" s="18"/>
      <c r="P177" s="18"/>
      <c r="Q177" s="18"/>
      <c r="R177" s="18"/>
      <c r="S177" s="18"/>
      <c r="T177" s="5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3" t="s">
        <v>196</v>
      </c>
      <c r="AU177" s="3" t="s">
        <v>88</v>
      </c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</row>
    <row r="178" ht="15.75" customHeight="1">
      <c r="A178" s="18"/>
      <c r="B178" s="19"/>
      <c r="C178" s="18"/>
      <c r="D178" s="162" t="s">
        <v>198</v>
      </c>
      <c r="E178" s="18"/>
      <c r="F178" s="163" t="s">
        <v>251</v>
      </c>
      <c r="G178" s="18"/>
      <c r="H178" s="18"/>
      <c r="I178" s="18"/>
      <c r="J178" s="18"/>
      <c r="K178" s="18"/>
      <c r="L178" s="19"/>
      <c r="M178" s="161"/>
      <c r="N178" s="18"/>
      <c r="O178" s="18"/>
      <c r="P178" s="18"/>
      <c r="Q178" s="18"/>
      <c r="R178" s="18"/>
      <c r="S178" s="18"/>
      <c r="T178" s="5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3" t="s">
        <v>198</v>
      </c>
      <c r="AU178" s="3" t="s">
        <v>88</v>
      </c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</row>
    <row r="179" ht="15.75" customHeight="1">
      <c r="A179" s="171"/>
      <c r="B179" s="172"/>
      <c r="C179" s="171"/>
      <c r="D179" s="159" t="s">
        <v>200</v>
      </c>
      <c r="E179" s="173" t="s">
        <v>1</v>
      </c>
      <c r="F179" s="174" t="s">
        <v>210</v>
      </c>
      <c r="G179" s="171"/>
      <c r="H179" s="173" t="s">
        <v>1</v>
      </c>
      <c r="I179" s="171"/>
      <c r="J179" s="171"/>
      <c r="K179" s="171"/>
      <c r="L179" s="172"/>
      <c r="M179" s="175"/>
      <c r="N179" s="171"/>
      <c r="O179" s="171"/>
      <c r="P179" s="171"/>
      <c r="Q179" s="171"/>
      <c r="R179" s="171"/>
      <c r="S179" s="171"/>
      <c r="T179" s="176"/>
      <c r="U179" s="171"/>
      <c r="V179" s="171"/>
      <c r="W179" s="171"/>
      <c r="X179" s="171"/>
      <c r="Y179" s="171"/>
      <c r="Z179" s="171"/>
      <c r="AA179" s="171"/>
      <c r="AB179" s="171"/>
      <c r="AC179" s="171"/>
      <c r="AD179" s="171"/>
      <c r="AE179" s="171"/>
      <c r="AF179" s="171"/>
      <c r="AG179" s="171"/>
      <c r="AH179" s="171"/>
      <c r="AI179" s="171"/>
      <c r="AJ179" s="171"/>
      <c r="AK179" s="171"/>
      <c r="AL179" s="171"/>
      <c r="AM179" s="171"/>
      <c r="AN179" s="171"/>
      <c r="AO179" s="171"/>
      <c r="AP179" s="171"/>
      <c r="AQ179" s="171"/>
      <c r="AR179" s="171"/>
      <c r="AS179" s="171"/>
      <c r="AT179" s="173" t="s">
        <v>200</v>
      </c>
      <c r="AU179" s="173" t="s">
        <v>88</v>
      </c>
      <c r="AV179" s="171" t="s">
        <v>78</v>
      </c>
      <c r="AW179" s="171" t="s">
        <v>28</v>
      </c>
      <c r="AX179" s="171" t="s">
        <v>73</v>
      </c>
      <c r="AY179" s="173" t="s">
        <v>186</v>
      </c>
      <c r="AZ179" s="171"/>
      <c r="BA179" s="171"/>
      <c r="BB179" s="171"/>
      <c r="BC179" s="171"/>
      <c r="BD179" s="171"/>
      <c r="BE179" s="171"/>
      <c r="BF179" s="171"/>
      <c r="BG179" s="171"/>
      <c r="BH179" s="171"/>
      <c r="BI179" s="171"/>
      <c r="BJ179" s="171"/>
      <c r="BK179" s="171"/>
      <c r="BL179" s="171"/>
      <c r="BM179" s="171"/>
    </row>
    <row r="180" ht="15.75" customHeight="1">
      <c r="A180" s="171"/>
      <c r="B180" s="172"/>
      <c r="C180" s="171"/>
      <c r="D180" s="159" t="s">
        <v>200</v>
      </c>
      <c r="E180" s="173" t="s">
        <v>1</v>
      </c>
      <c r="F180" s="174" t="s">
        <v>252</v>
      </c>
      <c r="G180" s="171"/>
      <c r="H180" s="173" t="s">
        <v>1</v>
      </c>
      <c r="I180" s="171"/>
      <c r="J180" s="171"/>
      <c r="K180" s="171"/>
      <c r="L180" s="172"/>
      <c r="M180" s="175"/>
      <c r="N180" s="171"/>
      <c r="O180" s="171"/>
      <c r="P180" s="171"/>
      <c r="Q180" s="171"/>
      <c r="R180" s="171"/>
      <c r="S180" s="171"/>
      <c r="T180" s="176"/>
      <c r="U180" s="171"/>
      <c r="V180" s="171"/>
      <c r="W180" s="171"/>
      <c r="X180" s="171"/>
      <c r="Y180" s="171"/>
      <c r="Z180" s="171"/>
      <c r="AA180" s="171"/>
      <c r="AB180" s="171"/>
      <c r="AC180" s="171"/>
      <c r="AD180" s="171"/>
      <c r="AE180" s="171"/>
      <c r="AF180" s="171"/>
      <c r="AG180" s="171"/>
      <c r="AH180" s="171"/>
      <c r="AI180" s="171"/>
      <c r="AJ180" s="171"/>
      <c r="AK180" s="171"/>
      <c r="AL180" s="171"/>
      <c r="AM180" s="171"/>
      <c r="AN180" s="171"/>
      <c r="AO180" s="171"/>
      <c r="AP180" s="171"/>
      <c r="AQ180" s="171"/>
      <c r="AR180" s="171"/>
      <c r="AS180" s="171"/>
      <c r="AT180" s="173" t="s">
        <v>200</v>
      </c>
      <c r="AU180" s="173" t="s">
        <v>88</v>
      </c>
      <c r="AV180" s="171" t="s">
        <v>78</v>
      </c>
      <c r="AW180" s="171" t="s">
        <v>28</v>
      </c>
      <c r="AX180" s="171" t="s">
        <v>73</v>
      </c>
      <c r="AY180" s="173" t="s">
        <v>186</v>
      </c>
      <c r="AZ180" s="171"/>
      <c r="BA180" s="171"/>
      <c r="BB180" s="171"/>
      <c r="BC180" s="171"/>
      <c r="BD180" s="171"/>
      <c r="BE180" s="171"/>
      <c r="BF180" s="171"/>
      <c r="BG180" s="171"/>
      <c r="BH180" s="171"/>
      <c r="BI180" s="171"/>
      <c r="BJ180" s="171"/>
      <c r="BK180" s="171"/>
      <c r="BL180" s="171"/>
      <c r="BM180" s="171"/>
    </row>
    <row r="181" ht="15.75" customHeight="1">
      <c r="A181" s="164"/>
      <c r="B181" s="165"/>
      <c r="C181" s="164"/>
      <c r="D181" s="159" t="s">
        <v>200</v>
      </c>
      <c r="E181" s="167" t="s">
        <v>1</v>
      </c>
      <c r="F181" s="177" t="s">
        <v>108</v>
      </c>
      <c r="G181" s="164"/>
      <c r="H181" s="168">
        <v>32.826</v>
      </c>
      <c r="I181" s="164"/>
      <c r="J181" s="164"/>
      <c r="K181" s="164"/>
      <c r="L181" s="165"/>
      <c r="M181" s="169"/>
      <c r="N181" s="164"/>
      <c r="O181" s="164"/>
      <c r="P181" s="164"/>
      <c r="Q181" s="164"/>
      <c r="R181" s="164"/>
      <c r="S181" s="164"/>
      <c r="T181" s="170"/>
      <c r="U181" s="164"/>
      <c r="V181" s="164"/>
      <c r="W181" s="164"/>
      <c r="X181" s="164"/>
      <c r="Y181" s="164"/>
      <c r="Z181" s="164"/>
      <c r="AA181" s="164"/>
      <c r="AB181" s="164"/>
      <c r="AC181" s="164"/>
      <c r="AD181" s="164"/>
      <c r="AE181" s="164"/>
      <c r="AF181" s="164"/>
      <c r="AG181" s="164"/>
      <c r="AH181" s="164"/>
      <c r="AI181" s="164"/>
      <c r="AJ181" s="164"/>
      <c r="AK181" s="164"/>
      <c r="AL181" s="164"/>
      <c r="AM181" s="164"/>
      <c r="AN181" s="164"/>
      <c r="AO181" s="164"/>
      <c r="AP181" s="164"/>
      <c r="AQ181" s="164"/>
      <c r="AR181" s="164"/>
      <c r="AS181" s="164"/>
      <c r="AT181" s="166" t="s">
        <v>200</v>
      </c>
      <c r="AU181" s="166" t="s">
        <v>88</v>
      </c>
      <c r="AV181" s="164" t="s">
        <v>88</v>
      </c>
      <c r="AW181" s="164" t="s">
        <v>28</v>
      </c>
      <c r="AX181" s="164" t="s">
        <v>78</v>
      </c>
      <c r="AY181" s="166" t="s">
        <v>186</v>
      </c>
      <c r="AZ181" s="164"/>
      <c r="BA181" s="164"/>
      <c r="BB181" s="164"/>
      <c r="BC181" s="164"/>
      <c r="BD181" s="164"/>
      <c r="BE181" s="164"/>
      <c r="BF181" s="164"/>
      <c r="BG181" s="164"/>
      <c r="BH181" s="164"/>
      <c r="BI181" s="164"/>
      <c r="BJ181" s="164"/>
      <c r="BK181" s="164"/>
      <c r="BL181" s="164"/>
      <c r="BM181" s="164"/>
    </row>
    <row r="182" ht="16.5" customHeight="1">
      <c r="A182" s="18"/>
      <c r="B182" s="19"/>
      <c r="C182" s="148" t="s">
        <v>88</v>
      </c>
      <c r="D182" s="148" t="s">
        <v>189</v>
      </c>
      <c r="E182" s="149" t="s">
        <v>253</v>
      </c>
      <c r="F182" s="150" t="s">
        <v>254</v>
      </c>
      <c r="G182" s="151" t="s">
        <v>206</v>
      </c>
      <c r="H182" s="152">
        <v>8.577</v>
      </c>
      <c r="I182" s="153"/>
      <c r="J182" s="153">
        <f>ROUND(I182*H182,2)</f>
        <v>0</v>
      </c>
      <c r="K182" s="150" t="s">
        <v>193</v>
      </c>
      <c r="L182" s="19"/>
      <c r="M182" s="154" t="s">
        <v>1</v>
      </c>
      <c r="N182" s="126" t="s">
        <v>38</v>
      </c>
      <c r="O182" s="155">
        <v>1.701</v>
      </c>
      <c r="P182" s="155">
        <f>O182*H182</f>
        <v>14.589477</v>
      </c>
      <c r="Q182" s="155">
        <v>0.0</v>
      </c>
      <c r="R182" s="155">
        <f>Q182*H182</f>
        <v>0</v>
      </c>
      <c r="S182" s="155">
        <v>1.95</v>
      </c>
      <c r="T182" s="156">
        <f>S182*H182</f>
        <v>16.72515</v>
      </c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57" t="s">
        <v>194</v>
      </c>
      <c r="AS182" s="18"/>
      <c r="AT182" s="157" t="s">
        <v>189</v>
      </c>
      <c r="AU182" s="157" t="s">
        <v>88</v>
      </c>
      <c r="AV182" s="18"/>
      <c r="AW182" s="18"/>
      <c r="AX182" s="18"/>
      <c r="AY182" s="3" t="s">
        <v>186</v>
      </c>
      <c r="AZ182" s="18"/>
      <c r="BA182" s="18"/>
      <c r="BB182" s="18"/>
      <c r="BC182" s="18"/>
      <c r="BD182" s="18"/>
      <c r="BE182" s="158">
        <f>IF(N182="základní",J182,0)</f>
        <v>0</v>
      </c>
      <c r="BF182" s="158">
        <f>IF(N182="snížená",J182,0)</f>
        <v>0</v>
      </c>
      <c r="BG182" s="158">
        <f>IF(N182="zákl. přenesená",J182,0)</f>
        <v>0</v>
      </c>
      <c r="BH182" s="158">
        <f>IF(N182="sníž. přenesená",J182,0)</f>
        <v>0</v>
      </c>
      <c r="BI182" s="158">
        <f>IF(N182="nulová",J182,0)</f>
        <v>0</v>
      </c>
      <c r="BJ182" s="3" t="s">
        <v>78</v>
      </c>
      <c r="BK182" s="158">
        <f>ROUND(I182*H182,2)</f>
        <v>0</v>
      </c>
      <c r="BL182" s="3" t="s">
        <v>194</v>
      </c>
      <c r="BM182" s="157" t="s">
        <v>255</v>
      </c>
    </row>
    <row r="183" ht="15.75" customHeight="1">
      <c r="A183" s="18"/>
      <c r="B183" s="19"/>
      <c r="C183" s="18"/>
      <c r="D183" s="159" t="s">
        <v>196</v>
      </c>
      <c r="E183" s="18"/>
      <c r="F183" s="160" t="s">
        <v>256</v>
      </c>
      <c r="G183" s="18"/>
      <c r="H183" s="18"/>
      <c r="I183" s="18"/>
      <c r="J183" s="18"/>
      <c r="K183" s="18"/>
      <c r="L183" s="19"/>
      <c r="M183" s="161"/>
      <c r="N183" s="18"/>
      <c r="O183" s="18"/>
      <c r="P183" s="18"/>
      <c r="Q183" s="18"/>
      <c r="R183" s="18"/>
      <c r="S183" s="18"/>
      <c r="T183" s="5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3" t="s">
        <v>196</v>
      </c>
      <c r="AU183" s="3" t="s">
        <v>88</v>
      </c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</row>
    <row r="184" ht="15.75" customHeight="1">
      <c r="A184" s="18"/>
      <c r="B184" s="19"/>
      <c r="C184" s="18"/>
      <c r="D184" s="162" t="s">
        <v>198</v>
      </c>
      <c r="E184" s="18"/>
      <c r="F184" s="163" t="s">
        <v>257</v>
      </c>
      <c r="G184" s="18"/>
      <c r="H184" s="18"/>
      <c r="I184" s="18"/>
      <c r="J184" s="18"/>
      <c r="K184" s="18"/>
      <c r="L184" s="19"/>
      <c r="M184" s="161"/>
      <c r="N184" s="18"/>
      <c r="O184" s="18"/>
      <c r="P184" s="18"/>
      <c r="Q184" s="18"/>
      <c r="R184" s="18"/>
      <c r="S184" s="18"/>
      <c r="T184" s="5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3" t="s">
        <v>198</v>
      </c>
      <c r="AU184" s="3" t="s">
        <v>88</v>
      </c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</row>
    <row r="185" ht="15.75" customHeight="1">
      <c r="A185" s="171"/>
      <c r="B185" s="172"/>
      <c r="C185" s="171"/>
      <c r="D185" s="159" t="s">
        <v>200</v>
      </c>
      <c r="E185" s="173" t="s">
        <v>1</v>
      </c>
      <c r="F185" s="174" t="s">
        <v>210</v>
      </c>
      <c r="G185" s="171"/>
      <c r="H185" s="173" t="s">
        <v>1</v>
      </c>
      <c r="I185" s="171"/>
      <c r="J185" s="171"/>
      <c r="K185" s="171"/>
      <c r="L185" s="172"/>
      <c r="M185" s="175"/>
      <c r="N185" s="171"/>
      <c r="O185" s="171"/>
      <c r="P185" s="171"/>
      <c r="Q185" s="171"/>
      <c r="R185" s="171"/>
      <c r="S185" s="171"/>
      <c r="T185" s="176"/>
      <c r="U185" s="171"/>
      <c r="V185" s="171"/>
      <c r="W185" s="171"/>
      <c r="X185" s="171"/>
      <c r="Y185" s="171"/>
      <c r="Z185" s="171"/>
      <c r="AA185" s="171"/>
      <c r="AB185" s="171"/>
      <c r="AC185" s="171"/>
      <c r="AD185" s="171"/>
      <c r="AE185" s="171"/>
      <c r="AF185" s="171"/>
      <c r="AG185" s="171"/>
      <c r="AH185" s="171"/>
      <c r="AI185" s="171"/>
      <c r="AJ185" s="171"/>
      <c r="AK185" s="171"/>
      <c r="AL185" s="171"/>
      <c r="AM185" s="171"/>
      <c r="AN185" s="171"/>
      <c r="AO185" s="171"/>
      <c r="AP185" s="171"/>
      <c r="AQ185" s="171"/>
      <c r="AR185" s="171"/>
      <c r="AS185" s="171"/>
      <c r="AT185" s="173" t="s">
        <v>200</v>
      </c>
      <c r="AU185" s="173" t="s">
        <v>88</v>
      </c>
      <c r="AV185" s="171" t="s">
        <v>78</v>
      </c>
      <c r="AW185" s="171" t="s">
        <v>28</v>
      </c>
      <c r="AX185" s="171" t="s">
        <v>73</v>
      </c>
      <c r="AY185" s="173" t="s">
        <v>186</v>
      </c>
      <c r="AZ185" s="171"/>
      <c r="BA185" s="171"/>
      <c r="BB185" s="171"/>
      <c r="BC185" s="171"/>
      <c r="BD185" s="171"/>
      <c r="BE185" s="171"/>
      <c r="BF185" s="171"/>
      <c r="BG185" s="171"/>
      <c r="BH185" s="171"/>
      <c r="BI185" s="171"/>
      <c r="BJ185" s="171"/>
      <c r="BK185" s="171"/>
      <c r="BL185" s="171"/>
      <c r="BM185" s="171"/>
    </row>
    <row r="186" ht="15.75" customHeight="1">
      <c r="A186" s="171"/>
      <c r="B186" s="172"/>
      <c r="C186" s="171"/>
      <c r="D186" s="159" t="s">
        <v>200</v>
      </c>
      <c r="E186" s="173" t="s">
        <v>1</v>
      </c>
      <c r="F186" s="174" t="s">
        <v>258</v>
      </c>
      <c r="G186" s="171"/>
      <c r="H186" s="173" t="s">
        <v>1</v>
      </c>
      <c r="I186" s="171"/>
      <c r="J186" s="171"/>
      <c r="K186" s="171"/>
      <c r="L186" s="172"/>
      <c r="M186" s="175"/>
      <c r="N186" s="171"/>
      <c r="O186" s="171"/>
      <c r="P186" s="171"/>
      <c r="Q186" s="171"/>
      <c r="R186" s="171"/>
      <c r="S186" s="171"/>
      <c r="T186" s="176"/>
      <c r="U186" s="171"/>
      <c r="V186" s="171"/>
      <c r="W186" s="171"/>
      <c r="X186" s="171"/>
      <c r="Y186" s="171"/>
      <c r="Z186" s="171"/>
      <c r="AA186" s="171"/>
      <c r="AB186" s="171"/>
      <c r="AC186" s="171"/>
      <c r="AD186" s="171"/>
      <c r="AE186" s="171"/>
      <c r="AF186" s="171"/>
      <c r="AG186" s="171"/>
      <c r="AH186" s="171"/>
      <c r="AI186" s="171"/>
      <c r="AJ186" s="171"/>
      <c r="AK186" s="171"/>
      <c r="AL186" s="171"/>
      <c r="AM186" s="171"/>
      <c r="AN186" s="171"/>
      <c r="AO186" s="171"/>
      <c r="AP186" s="171"/>
      <c r="AQ186" s="171"/>
      <c r="AR186" s="171"/>
      <c r="AS186" s="171"/>
      <c r="AT186" s="173" t="s">
        <v>200</v>
      </c>
      <c r="AU186" s="173" t="s">
        <v>88</v>
      </c>
      <c r="AV186" s="171" t="s">
        <v>78</v>
      </c>
      <c r="AW186" s="171" t="s">
        <v>28</v>
      </c>
      <c r="AX186" s="171" t="s">
        <v>73</v>
      </c>
      <c r="AY186" s="173" t="s">
        <v>186</v>
      </c>
      <c r="AZ186" s="171"/>
      <c r="BA186" s="171"/>
      <c r="BB186" s="171"/>
      <c r="BC186" s="171"/>
      <c r="BD186" s="171"/>
      <c r="BE186" s="171"/>
      <c r="BF186" s="171"/>
      <c r="BG186" s="171"/>
      <c r="BH186" s="171"/>
      <c r="BI186" s="171"/>
      <c r="BJ186" s="171"/>
      <c r="BK186" s="171"/>
      <c r="BL186" s="171"/>
      <c r="BM186" s="171"/>
    </row>
    <row r="187" ht="15.75" customHeight="1">
      <c r="A187" s="164"/>
      <c r="B187" s="165"/>
      <c r="C187" s="164"/>
      <c r="D187" s="159" t="s">
        <v>200</v>
      </c>
      <c r="E187" s="167" t="s">
        <v>1</v>
      </c>
      <c r="F187" s="177" t="s">
        <v>102</v>
      </c>
      <c r="G187" s="164"/>
      <c r="H187" s="168">
        <v>8.577</v>
      </c>
      <c r="I187" s="164"/>
      <c r="J187" s="164"/>
      <c r="K187" s="164"/>
      <c r="L187" s="165"/>
      <c r="M187" s="169"/>
      <c r="N187" s="164"/>
      <c r="O187" s="164"/>
      <c r="P187" s="164"/>
      <c r="Q187" s="164"/>
      <c r="R187" s="164"/>
      <c r="S187" s="164"/>
      <c r="T187" s="170"/>
      <c r="U187" s="164"/>
      <c r="V187" s="164"/>
      <c r="W187" s="164"/>
      <c r="X187" s="164"/>
      <c r="Y187" s="164"/>
      <c r="Z187" s="164"/>
      <c r="AA187" s="164"/>
      <c r="AB187" s="164"/>
      <c r="AC187" s="164"/>
      <c r="AD187" s="164"/>
      <c r="AE187" s="164"/>
      <c r="AF187" s="164"/>
      <c r="AG187" s="164"/>
      <c r="AH187" s="164"/>
      <c r="AI187" s="164"/>
      <c r="AJ187" s="164"/>
      <c r="AK187" s="164"/>
      <c r="AL187" s="164"/>
      <c r="AM187" s="164"/>
      <c r="AN187" s="164"/>
      <c r="AO187" s="164"/>
      <c r="AP187" s="164"/>
      <c r="AQ187" s="164"/>
      <c r="AR187" s="164"/>
      <c r="AS187" s="164"/>
      <c r="AT187" s="166" t="s">
        <v>200</v>
      </c>
      <c r="AU187" s="166" t="s">
        <v>88</v>
      </c>
      <c r="AV187" s="164" t="s">
        <v>88</v>
      </c>
      <c r="AW187" s="164" t="s">
        <v>28</v>
      </c>
      <c r="AX187" s="164" t="s">
        <v>78</v>
      </c>
      <c r="AY187" s="166" t="s">
        <v>186</v>
      </c>
      <c r="AZ187" s="164"/>
      <c r="BA187" s="164"/>
      <c r="BB187" s="164"/>
      <c r="BC187" s="164"/>
      <c r="BD187" s="164"/>
      <c r="BE187" s="164"/>
      <c r="BF187" s="164"/>
      <c r="BG187" s="164"/>
      <c r="BH187" s="164"/>
      <c r="BI187" s="164"/>
      <c r="BJ187" s="164"/>
      <c r="BK187" s="164"/>
      <c r="BL187" s="164"/>
      <c r="BM187" s="164"/>
    </row>
    <row r="188" ht="16.5" customHeight="1">
      <c r="A188" s="18"/>
      <c r="B188" s="19"/>
      <c r="C188" s="148" t="s">
        <v>259</v>
      </c>
      <c r="D188" s="148" t="s">
        <v>189</v>
      </c>
      <c r="E188" s="149" t="s">
        <v>260</v>
      </c>
      <c r="F188" s="150" t="s">
        <v>261</v>
      </c>
      <c r="G188" s="151" t="s">
        <v>206</v>
      </c>
      <c r="H188" s="152">
        <v>107.216</v>
      </c>
      <c r="I188" s="153"/>
      <c r="J188" s="153">
        <f>ROUND(I188*H188,2)</f>
        <v>0</v>
      </c>
      <c r="K188" s="150" t="s">
        <v>193</v>
      </c>
      <c r="L188" s="19"/>
      <c r="M188" s="154" t="s">
        <v>1</v>
      </c>
      <c r="N188" s="126" t="s">
        <v>38</v>
      </c>
      <c r="O188" s="155">
        <v>1.52</v>
      </c>
      <c r="P188" s="155">
        <f>O188*H188</f>
        <v>162.96832</v>
      </c>
      <c r="Q188" s="155">
        <v>0.0</v>
      </c>
      <c r="R188" s="155">
        <f>Q188*H188</f>
        <v>0</v>
      </c>
      <c r="S188" s="155">
        <v>1.8</v>
      </c>
      <c r="T188" s="156">
        <f>S188*H188</f>
        <v>192.9888</v>
      </c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57" t="s">
        <v>194</v>
      </c>
      <c r="AS188" s="18"/>
      <c r="AT188" s="157" t="s">
        <v>189</v>
      </c>
      <c r="AU188" s="157" t="s">
        <v>88</v>
      </c>
      <c r="AV188" s="18"/>
      <c r="AW188" s="18"/>
      <c r="AX188" s="18"/>
      <c r="AY188" s="3" t="s">
        <v>186</v>
      </c>
      <c r="AZ188" s="18"/>
      <c r="BA188" s="18"/>
      <c r="BB188" s="18"/>
      <c r="BC188" s="18"/>
      <c r="BD188" s="18"/>
      <c r="BE188" s="158">
        <f>IF(N188="základní",J188,0)</f>
        <v>0</v>
      </c>
      <c r="BF188" s="158">
        <f>IF(N188="snížená",J188,0)</f>
        <v>0</v>
      </c>
      <c r="BG188" s="158">
        <f>IF(N188="zákl. přenesená",J188,0)</f>
        <v>0</v>
      </c>
      <c r="BH188" s="158">
        <f>IF(N188="sníž. přenesená",J188,0)</f>
        <v>0</v>
      </c>
      <c r="BI188" s="158">
        <f>IF(N188="nulová",J188,0)</f>
        <v>0</v>
      </c>
      <c r="BJ188" s="3" t="s">
        <v>78</v>
      </c>
      <c r="BK188" s="158">
        <f>ROUND(I188*H188,2)</f>
        <v>0</v>
      </c>
      <c r="BL188" s="3" t="s">
        <v>194</v>
      </c>
      <c r="BM188" s="157" t="s">
        <v>262</v>
      </c>
    </row>
    <row r="189" ht="15.75" customHeight="1">
      <c r="A189" s="18"/>
      <c r="B189" s="19"/>
      <c r="C189" s="18"/>
      <c r="D189" s="159" t="s">
        <v>196</v>
      </c>
      <c r="E189" s="18"/>
      <c r="F189" s="160" t="s">
        <v>263</v>
      </c>
      <c r="G189" s="18"/>
      <c r="H189" s="18"/>
      <c r="I189" s="18"/>
      <c r="J189" s="18"/>
      <c r="K189" s="18"/>
      <c r="L189" s="19"/>
      <c r="M189" s="161"/>
      <c r="N189" s="18"/>
      <c r="O189" s="18"/>
      <c r="P189" s="18"/>
      <c r="Q189" s="18"/>
      <c r="R189" s="18"/>
      <c r="S189" s="18"/>
      <c r="T189" s="5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3" t="s">
        <v>196</v>
      </c>
      <c r="AU189" s="3" t="s">
        <v>88</v>
      </c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</row>
    <row r="190" ht="15.75" customHeight="1">
      <c r="A190" s="18"/>
      <c r="B190" s="19"/>
      <c r="C190" s="18"/>
      <c r="D190" s="162" t="s">
        <v>198</v>
      </c>
      <c r="E190" s="18"/>
      <c r="F190" s="163" t="s">
        <v>264</v>
      </c>
      <c r="G190" s="18"/>
      <c r="H190" s="18"/>
      <c r="I190" s="18"/>
      <c r="J190" s="18"/>
      <c r="K190" s="18"/>
      <c r="L190" s="19"/>
      <c r="M190" s="161"/>
      <c r="N190" s="18"/>
      <c r="O190" s="18"/>
      <c r="P190" s="18"/>
      <c r="Q190" s="18"/>
      <c r="R190" s="18"/>
      <c r="S190" s="18"/>
      <c r="T190" s="5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3" t="s">
        <v>198</v>
      </c>
      <c r="AU190" s="3" t="s">
        <v>88</v>
      </c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</row>
    <row r="191" ht="15.75" customHeight="1">
      <c r="A191" s="171"/>
      <c r="B191" s="172"/>
      <c r="C191" s="171"/>
      <c r="D191" s="159" t="s">
        <v>200</v>
      </c>
      <c r="E191" s="173" t="s">
        <v>1</v>
      </c>
      <c r="F191" s="174" t="s">
        <v>210</v>
      </c>
      <c r="G191" s="171"/>
      <c r="H191" s="173" t="s">
        <v>1</v>
      </c>
      <c r="I191" s="171"/>
      <c r="J191" s="171"/>
      <c r="K191" s="171"/>
      <c r="L191" s="172"/>
      <c r="M191" s="175"/>
      <c r="N191" s="171"/>
      <c r="O191" s="171"/>
      <c r="P191" s="171"/>
      <c r="Q191" s="171"/>
      <c r="R191" s="171"/>
      <c r="S191" s="171"/>
      <c r="T191" s="176"/>
      <c r="U191" s="171"/>
      <c r="V191" s="171"/>
      <c r="W191" s="171"/>
      <c r="X191" s="171"/>
      <c r="Y191" s="171"/>
      <c r="Z191" s="171"/>
      <c r="AA191" s="171"/>
      <c r="AB191" s="171"/>
      <c r="AC191" s="171"/>
      <c r="AD191" s="171"/>
      <c r="AE191" s="171"/>
      <c r="AF191" s="171"/>
      <c r="AG191" s="171"/>
      <c r="AH191" s="171"/>
      <c r="AI191" s="171"/>
      <c r="AJ191" s="171"/>
      <c r="AK191" s="171"/>
      <c r="AL191" s="171"/>
      <c r="AM191" s="171"/>
      <c r="AN191" s="171"/>
      <c r="AO191" s="171"/>
      <c r="AP191" s="171"/>
      <c r="AQ191" s="171"/>
      <c r="AR191" s="171"/>
      <c r="AS191" s="171"/>
      <c r="AT191" s="173" t="s">
        <v>200</v>
      </c>
      <c r="AU191" s="173" t="s">
        <v>88</v>
      </c>
      <c r="AV191" s="171" t="s">
        <v>78</v>
      </c>
      <c r="AW191" s="171" t="s">
        <v>28</v>
      </c>
      <c r="AX191" s="171" t="s">
        <v>73</v>
      </c>
      <c r="AY191" s="173" t="s">
        <v>186</v>
      </c>
      <c r="AZ191" s="171"/>
      <c r="BA191" s="171"/>
      <c r="BB191" s="171"/>
      <c r="BC191" s="171"/>
      <c r="BD191" s="171"/>
      <c r="BE191" s="171"/>
      <c r="BF191" s="171"/>
      <c r="BG191" s="171"/>
      <c r="BH191" s="171"/>
      <c r="BI191" s="171"/>
      <c r="BJ191" s="171"/>
      <c r="BK191" s="171"/>
      <c r="BL191" s="171"/>
      <c r="BM191" s="171"/>
    </row>
    <row r="192" ht="15.75" customHeight="1">
      <c r="A192" s="171"/>
      <c r="B192" s="172"/>
      <c r="C192" s="171"/>
      <c r="D192" s="159" t="s">
        <v>200</v>
      </c>
      <c r="E192" s="173" t="s">
        <v>1</v>
      </c>
      <c r="F192" s="174" t="s">
        <v>265</v>
      </c>
      <c r="G192" s="171"/>
      <c r="H192" s="173" t="s">
        <v>1</v>
      </c>
      <c r="I192" s="171"/>
      <c r="J192" s="171"/>
      <c r="K192" s="171"/>
      <c r="L192" s="172"/>
      <c r="M192" s="175"/>
      <c r="N192" s="171"/>
      <c r="O192" s="171"/>
      <c r="P192" s="171"/>
      <c r="Q192" s="171"/>
      <c r="R192" s="171"/>
      <c r="S192" s="171"/>
      <c r="T192" s="176"/>
      <c r="U192" s="171"/>
      <c r="V192" s="171"/>
      <c r="W192" s="171"/>
      <c r="X192" s="171"/>
      <c r="Y192" s="171"/>
      <c r="Z192" s="171"/>
      <c r="AA192" s="171"/>
      <c r="AB192" s="171"/>
      <c r="AC192" s="171"/>
      <c r="AD192" s="171"/>
      <c r="AE192" s="171"/>
      <c r="AF192" s="171"/>
      <c r="AG192" s="171"/>
      <c r="AH192" s="171"/>
      <c r="AI192" s="171"/>
      <c r="AJ192" s="171"/>
      <c r="AK192" s="171"/>
      <c r="AL192" s="171"/>
      <c r="AM192" s="171"/>
      <c r="AN192" s="171"/>
      <c r="AO192" s="171"/>
      <c r="AP192" s="171"/>
      <c r="AQ192" s="171"/>
      <c r="AR192" s="171"/>
      <c r="AS192" s="171"/>
      <c r="AT192" s="173" t="s">
        <v>200</v>
      </c>
      <c r="AU192" s="173" t="s">
        <v>88</v>
      </c>
      <c r="AV192" s="171" t="s">
        <v>78</v>
      </c>
      <c r="AW192" s="171" t="s">
        <v>28</v>
      </c>
      <c r="AX192" s="171" t="s">
        <v>73</v>
      </c>
      <c r="AY192" s="173" t="s">
        <v>186</v>
      </c>
      <c r="AZ192" s="171"/>
      <c r="BA192" s="171"/>
      <c r="BB192" s="171"/>
      <c r="BC192" s="171"/>
      <c r="BD192" s="171"/>
      <c r="BE192" s="171"/>
      <c r="BF192" s="171"/>
      <c r="BG192" s="171"/>
      <c r="BH192" s="171"/>
      <c r="BI192" s="171"/>
      <c r="BJ192" s="171"/>
      <c r="BK192" s="171"/>
      <c r="BL192" s="171"/>
      <c r="BM192" s="171"/>
    </row>
    <row r="193" ht="15.75" customHeight="1">
      <c r="A193" s="171"/>
      <c r="B193" s="172"/>
      <c r="C193" s="171"/>
      <c r="D193" s="159" t="s">
        <v>200</v>
      </c>
      <c r="E193" s="173" t="s">
        <v>1</v>
      </c>
      <c r="F193" s="174" t="s">
        <v>266</v>
      </c>
      <c r="G193" s="171"/>
      <c r="H193" s="173" t="s">
        <v>1</v>
      </c>
      <c r="I193" s="171"/>
      <c r="J193" s="171"/>
      <c r="K193" s="171"/>
      <c r="L193" s="172"/>
      <c r="M193" s="175"/>
      <c r="N193" s="171"/>
      <c r="O193" s="171"/>
      <c r="P193" s="171"/>
      <c r="Q193" s="171"/>
      <c r="R193" s="171"/>
      <c r="S193" s="171"/>
      <c r="T193" s="176"/>
      <c r="U193" s="171"/>
      <c r="V193" s="171"/>
      <c r="W193" s="171"/>
      <c r="X193" s="171"/>
      <c r="Y193" s="171"/>
      <c r="Z193" s="171"/>
      <c r="AA193" s="171"/>
      <c r="AB193" s="171"/>
      <c r="AC193" s="171"/>
      <c r="AD193" s="171"/>
      <c r="AE193" s="171"/>
      <c r="AF193" s="171"/>
      <c r="AG193" s="171"/>
      <c r="AH193" s="171"/>
      <c r="AI193" s="171"/>
      <c r="AJ193" s="171"/>
      <c r="AK193" s="171"/>
      <c r="AL193" s="171"/>
      <c r="AM193" s="171"/>
      <c r="AN193" s="171"/>
      <c r="AO193" s="171"/>
      <c r="AP193" s="171"/>
      <c r="AQ193" s="171"/>
      <c r="AR193" s="171"/>
      <c r="AS193" s="171"/>
      <c r="AT193" s="173" t="s">
        <v>200</v>
      </c>
      <c r="AU193" s="173" t="s">
        <v>88</v>
      </c>
      <c r="AV193" s="171" t="s">
        <v>78</v>
      </c>
      <c r="AW193" s="171" t="s">
        <v>28</v>
      </c>
      <c r="AX193" s="171" t="s">
        <v>73</v>
      </c>
      <c r="AY193" s="173" t="s">
        <v>186</v>
      </c>
      <c r="AZ193" s="171"/>
      <c r="BA193" s="171"/>
      <c r="BB193" s="171"/>
      <c r="BC193" s="171"/>
      <c r="BD193" s="171"/>
      <c r="BE193" s="171"/>
      <c r="BF193" s="171"/>
      <c r="BG193" s="171"/>
      <c r="BH193" s="171"/>
      <c r="BI193" s="171"/>
      <c r="BJ193" s="171"/>
      <c r="BK193" s="171"/>
      <c r="BL193" s="171"/>
      <c r="BM193" s="171"/>
    </row>
    <row r="194" ht="15.75" customHeight="1">
      <c r="A194" s="171"/>
      <c r="B194" s="172"/>
      <c r="C194" s="171"/>
      <c r="D194" s="159" t="s">
        <v>200</v>
      </c>
      <c r="E194" s="173" t="s">
        <v>1</v>
      </c>
      <c r="F194" s="174" t="s">
        <v>267</v>
      </c>
      <c r="G194" s="171"/>
      <c r="H194" s="173" t="s">
        <v>1</v>
      </c>
      <c r="I194" s="171"/>
      <c r="J194" s="171"/>
      <c r="K194" s="171"/>
      <c r="L194" s="172"/>
      <c r="M194" s="175"/>
      <c r="N194" s="171"/>
      <c r="O194" s="171"/>
      <c r="P194" s="171"/>
      <c r="Q194" s="171"/>
      <c r="R194" s="171"/>
      <c r="S194" s="171"/>
      <c r="T194" s="176"/>
      <c r="U194" s="171"/>
      <c r="V194" s="171"/>
      <c r="W194" s="171"/>
      <c r="X194" s="171"/>
      <c r="Y194" s="171"/>
      <c r="Z194" s="171"/>
      <c r="AA194" s="171"/>
      <c r="AB194" s="171"/>
      <c r="AC194" s="171"/>
      <c r="AD194" s="171"/>
      <c r="AE194" s="171"/>
      <c r="AF194" s="171"/>
      <c r="AG194" s="171"/>
      <c r="AH194" s="171"/>
      <c r="AI194" s="171"/>
      <c r="AJ194" s="171"/>
      <c r="AK194" s="171"/>
      <c r="AL194" s="171"/>
      <c r="AM194" s="171"/>
      <c r="AN194" s="171"/>
      <c r="AO194" s="171"/>
      <c r="AP194" s="171"/>
      <c r="AQ194" s="171"/>
      <c r="AR194" s="171"/>
      <c r="AS194" s="171"/>
      <c r="AT194" s="173" t="s">
        <v>200</v>
      </c>
      <c r="AU194" s="173" t="s">
        <v>88</v>
      </c>
      <c r="AV194" s="171" t="s">
        <v>78</v>
      </c>
      <c r="AW194" s="171" t="s">
        <v>28</v>
      </c>
      <c r="AX194" s="171" t="s">
        <v>73</v>
      </c>
      <c r="AY194" s="173" t="s">
        <v>186</v>
      </c>
      <c r="AZ194" s="171"/>
      <c r="BA194" s="171"/>
      <c r="BB194" s="171"/>
      <c r="BC194" s="171"/>
      <c r="BD194" s="171"/>
      <c r="BE194" s="171"/>
      <c r="BF194" s="171"/>
      <c r="BG194" s="171"/>
      <c r="BH194" s="171"/>
      <c r="BI194" s="171"/>
      <c r="BJ194" s="171"/>
      <c r="BK194" s="171"/>
      <c r="BL194" s="171"/>
      <c r="BM194" s="171"/>
    </row>
    <row r="195" ht="15.75" customHeight="1">
      <c r="A195" s="171"/>
      <c r="B195" s="172"/>
      <c r="C195" s="171"/>
      <c r="D195" s="159" t="s">
        <v>200</v>
      </c>
      <c r="E195" s="173" t="s">
        <v>1</v>
      </c>
      <c r="F195" s="174" t="s">
        <v>268</v>
      </c>
      <c r="G195" s="171"/>
      <c r="H195" s="173" t="s">
        <v>1</v>
      </c>
      <c r="I195" s="171"/>
      <c r="J195" s="171"/>
      <c r="K195" s="171"/>
      <c r="L195" s="172"/>
      <c r="M195" s="175"/>
      <c r="N195" s="171"/>
      <c r="O195" s="171"/>
      <c r="P195" s="171"/>
      <c r="Q195" s="171"/>
      <c r="R195" s="171"/>
      <c r="S195" s="171"/>
      <c r="T195" s="176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  <c r="AI195" s="171"/>
      <c r="AJ195" s="171"/>
      <c r="AK195" s="171"/>
      <c r="AL195" s="171"/>
      <c r="AM195" s="171"/>
      <c r="AN195" s="171"/>
      <c r="AO195" s="171"/>
      <c r="AP195" s="171"/>
      <c r="AQ195" s="171"/>
      <c r="AR195" s="171"/>
      <c r="AS195" s="171"/>
      <c r="AT195" s="173" t="s">
        <v>200</v>
      </c>
      <c r="AU195" s="173" t="s">
        <v>88</v>
      </c>
      <c r="AV195" s="171" t="s">
        <v>78</v>
      </c>
      <c r="AW195" s="171" t="s">
        <v>28</v>
      </c>
      <c r="AX195" s="171" t="s">
        <v>73</v>
      </c>
      <c r="AY195" s="173" t="s">
        <v>186</v>
      </c>
      <c r="AZ195" s="171"/>
      <c r="BA195" s="171"/>
      <c r="BB195" s="171"/>
      <c r="BC195" s="171"/>
      <c r="BD195" s="171"/>
      <c r="BE195" s="171"/>
      <c r="BF195" s="171"/>
      <c r="BG195" s="171"/>
      <c r="BH195" s="171"/>
      <c r="BI195" s="171"/>
      <c r="BJ195" s="171"/>
      <c r="BK195" s="171"/>
      <c r="BL195" s="171"/>
      <c r="BM195" s="171"/>
    </row>
    <row r="196" ht="15.75" customHeight="1">
      <c r="A196" s="164"/>
      <c r="B196" s="165"/>
      <c r="C196" s="164"/>
      <c r="D196" s="159" t="s">
        <v>200</v>
      </c>
      <c r="E196" s="167" t="s">
        <v>1</v>
      </c>
      <c r="F196" s="177" t="s">
        <v>105</v>
      </c>
      <c r="G196" s="164"/>
      <c r="H196" s="168">
        <v>107.216</v>
      </c>
      <c r="I196" s="164"/>
      <c r="J196" s="164"/>
      <c r="K196" s="164"/>
      <c r="L196" s="165"/>
      <c r="M196" s="169"/>
      <c r="N196" s="164"/>
      <c r="O196" s="164"/>
      <c r="P196" s="164"/>
      <c r="Q196" s="164"/>
      <c r="R196" s="164"/>
      <c r="S196" s="164"/>
      <c r="T196" s="170"/>
      <c r="U196" s="164"/>
      <c r="V196" s="164"/>
      <c r="W196" s="164"/>
      <c r="X196" s="164"/>
      <c r="Y196" s="164"/>
      <c r="Z196" s="164"/>
      <c r="AA196" s="164"/>
      <c r="AB196" s="164"/>
      <c r="AC196" s="164"/>
      <c r="AD196" s="164"/>
      <c r="AE196" s="164"/>
      <c r="AF196" s="164"/>
      <c r="AG196" s="164"/>
      <c r="AH196" s="164"/>
      <c r="AI196" s="164"/>
      <c r="AJ196" s="164"/>
      <c r="AK196" s="164"/>
      <c r="AL196" s="164"/>
      <c r="AM196" s="164"/>
      <c r="AN196" s="164"/>
      <c r="AO196" s="164"/>
      <c r="AP196" s="164"/>
      <c r="AQ196" s="164"/>
      <c r="AR196" s="164"/>
      <c r="AS196" s="164"/>
      <c r="AT196" s="166" t="s">
        <v>200</v>
      </c>
      <c r="AU196" s="166" t="s">
        <v>88</v>
      </c>
      <c r="AV196" s="164" t="s">
        <v>88</v>
      </c>
      <c r="AW196" s="164" t="s">
        <v>28</v>
      </c>
      <c r="AX196" s="164" t="s">
        <v>78</v>
      </c>
      <c r="AY196" s="166" t="s">
        <v>186</v>
      </c>
      <c r="AZ196" s="164"/>
      <c r="BA196" s="164"/>
      <c r="BB196" s="164"/>
      <c r="BC196" s="164"/>
      <c r="BD196" s="164"/>
      <c r="BE196" s="164"/>
      <c r="BF196" s="164"/>
      <c r="BG196" s="164"/>
      <c r="BH196" s="164"/>
      <c r="BI196" s="164"/>
      <c r="BJ196" s="164"/>
      <c r="BK196" s="164"/>
      <c r="BL196" s="164"/>
      <c r="BM196" s="164"/>
    </row>
    <row r="197" ht="24.0" customHeight="1">
      <c r="A197" s="18"/>
      <c r="B197" s="19"/>
      <c r="C197" s="148" t="s">
        <v>269</v>
      </c>
      <c r="D197" s="148" t="s">
        <v>189</v>
      </c>
      <c r="E197" s="149" t="s">
        <v>270</v>
      </c>
      <c r="F197" s="150" t="s">
        <v>271</v>
      </c>
      <c r="G197" s="151" t="s">
        <v>206</v>
      </c>
      <c r="H197" s="152">
        <v>2.86</v>
      </c>
      <c r="I197" s="153"/>
      <c r="J197" s="153">
        <f>ROUND(I197*H197,2)</f>
        <v>0</v>
      </c>
      <c r="K197" s="150" t="s">
        <v>193</v>
      </c>
      <c r="L197" s="19"/>
      <c r="M197" s="154" t="s">
        <v>1</v>
      </c>
      <c r="N197" s="126" t="s">
        <v>38</v>
      </c>
      <c r="O197" s="155">
        <v>5.386</v>
      </c>
      <c r="P197" s="155">
        <f>O197*H197</f>
        <v>15.40396</v>
      </c>
      <c r="Q197" s="155">
        <v>0.0</v>
      </c>
      <c r="R197" s="155">
        <f>Q197*H197</f>
        <v>0</v>
      </c>
      <c r="S197" s="155">
        <v>2.35</v>
      </c>
      <c r="T197" s="156">
        <f>S197*H197</f>
        <v>6.721</v>
      </c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57" t="s">
        <v>194</v>
      </c>
      <c r="AS197" s="18"/>
      <c r="AT197" s="157" t="s">
        <v>189</v>
      </c>
      <c r="AU197" s="157" t="s">
        <v>88</v>
      </c>
      <c r="AV197" s="18"/>
      <c r="AW197" s="18"/>
      <c r="AX197" s="18"/>
      <c r="AY197" s="3" t="s">
        <v>186</v>
      </c>
      <c r="AZ197" s="18"/>
      <c r="BA197" s="18"/>
      <c r="BB197" s="18"/>
      <c r="BC197" s="18"/>
      <c r="BD197" s="18"/>
      <c r="BE197" s="158">
        <f>IF(N197="základní",J197,0)</f>
        <v>0</v>
      </c>
      <c r="BF197" s="158">
        <f>IF(N197="snížená",J197,0)</f>
        <v>0</v>
      </c>
      <c r="BG197" s="158">
        <f>IF(N197="zákl. přenesená",J197,0)</f>
        <v>0</v>
      </c>
      <c r="BH197" s="158">
        <f>IF(N197="sníž. přenesená",J197,0)</f>
        <v>0</v>
      </c>
      <c r="BI197" s="158">
        <f>IF(N197="nulová",J197,0)</f>
        <v>0</v>
      </c>
      <c r="BJ197" s="3" t="s">
        <v>78</v>
      </c>
      <c r="BK197" s="158">
        <f>ROUND(I197*H197,2)</f>
        <v>0</v>
      </c>
      <c r="BL197" s="3" t="s">
        <v>194</v>
      </c>
      <c r="BM197" s="157" t="s">
        <v>272</v>
      </c>
    </row>
    <row r="198" ht="15.75" customHeight="1">
      <c r="A198" s="18"/>
      <c r="B198" s="19"/>
      <c r="C198" s="18"/>
      <c r="D198" s="159" t="s">
        <v>196</v>
      </c>
      <c r="E198" s="18"/>
      <c r="F198" s="160" t="s">
        <v>273</v>
      </c>
      <c r="G198" s="18"/>
      <c r="H198" s="18"/>
      <c r="I198" s="18"/>
      <c r="J198" s="18"/>
      <c r="K198" s="18"/>
      <c r="L198" s="19"/>
      <c r="M198" s="161"/>
      <c r="N198" s="18"/>
      <c r="O198" s="18"/>
      <c r="P198" s="18"/>
      <c r="Q198" s="18"/>
      <c r="R198" s="18"/>
      <c r="S198" s="18"/>
      <c r="T198" s="5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3" t="s">
        <v>196</v>
      </c>
      <c r="AU198" s="3" t="s">
        <v>88</v>
      </c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</row>
    <row r="199" ht="15.75" customHeight="1">
      <c r="A199" s="18"/>
      <c r="B199" s="19"/>
      <c r="C199" s="18"/>
      <c r="D199" s="162" t="s">
        <v>198</v>
      </c>
      <c r="E199" s="18"/>
      <c r="F199" s="163" t="s">
        <v>274</v>
      </c>
      <c r="G199" s="18"/>
      <c r="H199" s="18"/>
      <c r="I199" s="18"/>
      <c r="J199" s="18"/>
      <c r="K199" s="18"/>
      <c r="L199" s="19"/>
      <c r="M199" s="161"/>
      <c r="N199" s="18"/>
      <c r="O199" s="18"/>
      <c r="P199" s="18"/>
      <c r="Q199" s="18"/>
      <c r="R199" s="18"/>
      <c r="S199" s="18"/>
      <c r="T199" s="5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3" t="s">
        <v>198</v>
      </c>
      <c r="AU199" s="3" t="s">
        <v>88</v>
      </c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</row>
    <row r="200" ht="15.75" customHeight="1">
      <c r="A200" s="164"/>
      <c r="B200" s="165"/>
      <c r="C200" s="164"/>
      <c r="D200" s="159" t="s">
        <v>200</v>
      </c>
      <c r="E200" s="166" t="s">
        <v>1</v>
      </c>
      <c r="F200" s="167" t="s">
        <v>275</v>
      </c>
      <c r="G200" s="164"/>
      <c r="H200" s="168">
        <v>2.297</v>
      </c>
      <c r="I200" s="164"/>
      <c r="J200" s="164"/>
      <c r="K200" s="164"/>
      <c r="L200" s="165"/>
      <c r="M200" s="169"/>
      <c r="N200" s="164"/>
      <c r="O200" s="164"/>
      <c r="P200" s="164"/>
      <c r="Q200" s="164"/>
      <c r="R200" s="164"/>
      <c r="S200" s="164"/>
      <c r="T200" s="170"/>
      <c r="U200" s="164"/>
      <c r="V200" s="164"/>
      <c r="W200" s="164"/>
      <c r="X200" s="164"/>
      <c r="Y200" s="164"/>
      <c r="Z200" s="164"/>
      <c r="AA200" s="164"/>
      <c r="AB200" s="164"/>
      <c r="AC200" s="164"/>
      <c r="AD200" s="164"/>
      <c r="AE200" s="164"/>
      <c r="AF200" s="164"/>
      <c r="AG200" s="164"/>
      <c r="AH200" s="164"/>
      <c r="AI200" s="164"/>
      <c r="AJ200" s="164"/>
      <c r="AK200" s="164"/>
      <c r="AL200" s="164"/>
      <c r="AM200" s="164"/>
      <c r="AN200" s="164"/>
      <c r="AO200" s="164"/>
      <c r="AP200" s="164"/>
      <c r="AQ200" s="164"/>
      <c r="AR200" s="164"/>
      <c r="AS200" s="164"/>
      <c r="AT200" s="166" t="s">
        <v>200</v>
      </c>
      <c r="AU200" s="166" t="s">
        <v>88</v>
      </c>
      <c r="AV200" s="164" t="s">
        <v>88</v>
      </c>
      <c r="AW200" s="164" t="s">
        <v>28</v>
      </c>
      <c r="AX200" s="164" t="s">
        <v>73</v>
      </c>
      <c r="AY200" s="166" t="s">
        <v>186</v>
      </c>
      <c r="AZ200" s="164"/>
      <c r="BA200" s="164"/>
      <c r="BB200" s="164"/>
      <c r="BC200" s="164"/>
      <c r="BD200" s="164"/>
      <c r="BE200" s="164"/>
      <c r="BF200" s="164"/>
      <c r="BG200" s="164"/>
      <c r="BH200" s="164"/>
      <c r="BI200" s="164"/>
      <c r="BJ200" s="164"/>
      <c r="BK200" s="164"/>
      <c r="BL200" s="164"/>
      <c r="BM200" s="164"/>
    </row>
    <row r="201" ht="15.75" customHeight="1">
      <c r="A201" s="164"/>
      <c r="B201" s="165"/>
      <c r="C201" s="164"/>
      <c r="D201" s="159" t="s">
        <v>200</v>
      </c>
      <c r="E201" s="166" t="s">
        <v>1</v>
      </c>
      <c r="F201" s="167" t="s">
        <v>276</v>
      </c>
      <c r="G201" s="164"/>
      <c r="H201" s="168">
        <v>0.563</v>
      </c>
      <c r="I201" s="164"/>
      <c r="J201" s="164"/>
      <c r="K201" s="164"/>
      <c r="L201" s="165"/>
      <c r="M201" s="169"/>
      <c r="N201" s="164"/>
      <c r="O201" s="164"/>
      <c r="P201" s="164"/>
      <c r="Q201" s="164"/>
      <c r="R201" s="164"/>
      <c r="S201" s="164"/>
      <c r="T201" s="170"/>
      <c r="U201" s="164"/>
      <c r="V201" s="164"/>
      <c r="W201" s="164"/>
      <c r="X201" s="164"/>
      <c r="Y201" s="164"/>
      <c r="Z201" s="164"/>
      <c r="AA201" s="164"/>
      <c r="AB201" s="164"/>
      <c r="AC201" s="164"/>
      <c r="AD201" s="164"/>
      <c r="AE201" s="164"/>
      <c r="AF201" s="164"/>
      <c r="AG201" s="164"/>
      <c r="AH201" s="164"/>
      <c r="AI201" s="164"/>
      <c r="AJ201" s="164"/>
      <c r="AK201" s="164"/>
      <c r="AL201" s="164"/>
      <c r="AM201" s="164"/>
      <c r="AN201" s="164"/>
      <c r="AO201" s="164"/>
      <c r="AP201" s="164"/>
      <c r="AQ201" s="164"/>
      <c r="AR201" s="164"/>
      <c r="AS201" s="164"/>
      <c r="AT201" s="166" t="s">
        <v>200</v>
      </c>
      <c r="AU201" s="166" t="s">
        <v>88</v>
      </c>
      <c r="AV201" s="164" t="s">
        <v>88</v>
      </c>
      <c r="AW201" s="164" t="s">
        <v>28</v>
      </c>
      <c r="AX201" s="164" t="s">
        <v>73</v>
      </c>
      <c r="AY201" s="166" t="s">
        <v>186</v>
      </c>
      <c r="AZ201" s="164"/>
      <c r="BA201" s="164"/>
      <c r="BB201" s="164"/>
      <c r="BC201" s="164"/>
      <c r="BD201" s="164"/>
      <c r="BE201" s="164"/>
      <c r="BF201" s="164"/>
      <c r="BG201" s="164"/>
      <c r="BH201" s="164"/>
      <c r="BI201" s="164"/>
      <c r="BJ201" s="164"/>
      <c r="BK201" s="164"/>
      <c r="BL201" s="164"/>
      <c r="BM201" s="164"/>
    </row>
    <row r="202" ht="15.75" customHeight="1">
      <c r="A202" s="178"/>
      <c r="B202" s="179"/>
      <c r="C202" s="178"/>
      <c r="D202" s="159" t="s">
        <v>200</v>
      </c>
      <c r="E202" s="180" t="s">
        <v>1</v>
      </c>
      <c r="F202" s="181" t="s">
        <v>277</v>
      </c>
      <c r="G202" s="178"/>
      <c r="H202" s="182">
        <v>2.86</v>
      </c>
      <c r="I202" s="178"/>
      <c r="J202" s="178"/>
      <c r="K202" s="178"/>
      <c r="L202" s="179"/>
      <c r="M202" s="183"/>
      <c r="N202" s="178"/>
      <c r="O202" s="178"/>
      <c r="P202" s="178"/>
      <c r="Q202" s="178"/>
      <c r="R202" s="178"/>
      <c r="S202" s="178"/>
      <c r="T202" s="184"/>
      <c r="U202" s="178"/>
      <c r="V202" s="178"/>
      <c r="W202" s="178"/>
      <c r="X202" s="178"/>
      <c r="Y202" s="178"/>
      <c r="Z202" s="178"/>
      <c r="AA202" s="178"/>
      <c r="AB202" s="178"/>
      <c r="AC202" s="178"/>
      <c r="AD202" s="178"/>
      <c r="AE202" s="178"/>
      <c r="AF202" s="178"/>
      <c r="AG202" s="178"/>
      <c r="AH202" s="178"/>
      <c r="AI202" s="178"/>
      <c r="AJ202" s="178"/>
      <c r="AK202" s="178"/>
      <c r="AL202" s="178"/>
      <c r="AM202" s="178"/>
      <c r="AN202" s="178"/>
      <c r="AO202" s="178"/>
      <c r="AP202" s="178"/>
      <c r="AQ202" s="178"/>
      <c r="AR202" s="178"/>
      <c r="AS202" s="178"/>
      <c r="AT202" s="180" t="s">
        <v>200</v>
      </c>
      <c r="AU202" s="180" t="s">
        <v>88</v>
      </c>
      <c r="AV202" s="178" t="s">
        <v>194</v>
      </c>
      <c r="AW202" s="178" t="s">
        <v>28</v>
      </c>
      <c r="AX202" s="178" t="s">
        <v>78</v>
      </c>
      <c r="AY202" s="180" t="s">
        <v>186</v>
      </c>
      <c r="AZ202" s="178"/>
      <c r="BA202" s="178"/>
      <c r="BB202" s="178"/>
      <c r="BC202" s="178"/>
      <c r="BD202" s="178"/>
      <c r="BE202" s="178"/>
      <c r="BF202" s="178"/>
      <c r="BG202" s="178"/>
      <c r="BH202" s="178"/>
      <c r="BI202" s="178"/>
      <c r="BJ202" s="178"/>
      <c r="BK202" s="178"/>
      <c r="BL202" s="178"/>
      <c r="BM202" s="178"/>
    </row>
    <row r="203" ht="16.5" customHeight="1">
      <c r="A203" s="18"/>
      <c r="B203" s="19"/>
      <c r="C203" s="148" t="s">
        <v>278</v>
      </c>
      <c r="D203" s="148" t="s">
        <v>189</v>
      </c>
      <c r="E203" s="149" t="s">
        <v>279</v>
      </c>
      <c r="F203" s="150" t="s">
        <v>280</v>
      </c>
      <c r="G203" s="151" t="s">
        <v>206</v>
      </c>
      <c r="H203" s="152">
        <v>3.066</v>
      </c>
      <c r="I203" s="153"/>
      <c r="J203" s="153">
        <f>ROUND(I203*H203,2)</f>
        <v>0</v>
      </c>
      <c r="K203" s="150" t="s">
        <v>193</v>
      </c>
      <c r="L203" s="19"/>
      <c r="M203" s="154" t="s">
        <v>1</v>
      </c>
      <c r="N203" s="126" t="s">
        <v>38</v>
      </c>
      <c r="O203" s="155">
        <v>8.933</v>
      </c>
      <c r="P203" s="155">
        <f>O203*H203</f>
        <v>27.388578</v>
      </c>
      <c r="Q203" s="155">
        <v>0.0</v>
      </c>
      <c r="R203" s="155">
        <f>Q203*H203</f>
        <v>0</v>
      </c>
      <c r="S203" s="155">
        <v>2.4</v>
      </c>
      <c r="T203" s="156">
        <f>S203*H203</f>
        <v>7.3584</v>
      </c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57" t="s">
        <v>194</v>
      </c>
      <c r="AS203" s="18"/>
      <c r="AT203" s="157" t="s">
        <v>189</v>
      </c>
      <c r="AU203" s="157" t="s">
        <v>88</v>
      </c>
      <c r="AV203" s="18"/>
      <c r="AW203" s="18"/>
      <c r="AX203" s="18"/>
      <c r="AY203" s="3" t="s">
        <v>186</v>
      </c>
      <c r="AZ203" s="18"/>
      <c r="BA203" s="18"/>
      <c r="BB203" s="18"/>
      <c r="BC203" s="18"/>
      <c r="BD203" s="18"/>
      <c r="BE203" s="158">
        <f>IF(N203="základní",J203,0)</f>
        <v>0</v>
      </c>
      <c r="BF203" s="158">
        <f>IF(N203="snížená",J203,0)</f>
        <v>0</v>
      </c>
      <c r="BG203" s="158">
        <f>IF(N203="zákl. přenesená",J203,0)</f>
        <v>0</v>
      </c>
      <c r="BH203" s="158">
        <f>IF(N203="sníž. přenesená",J203,0)</f>
        <v>0</v>
      </c>
      <c r="BI203" s="158">
        <f>IF(N203="nulová",J203,0)</f>
        <v>0</v>
      </c>
      <c r="BJ203" s="3" t="s">
        <v>78</v>
      </c>
      <c r="BK203" s="158">
        <f>ROUND(I203*H203,2)</f>
        <v>0</v>
      </c>
      <c r="BL203" s="3" t="s">
        <v>194</v>
      </c>
      <c r="BM203" s="157" t="s">
        <v>281</v>
      </c>
    </row>
    <row r="204" ht="15.75" customHeight="1">
      <c r="A204" s="18"/>
      <c r="B204" s="19"/>
      <c r="C204" s="18"/>
      <c r="D204" s="159" t="s">
        <v>196</v>
      </c>
      <c r="E204" s="18"/>
      <c r="F204" s="160" t="s">
        <v>282</v>
      </c>
      <c r="G204" s="18"/>
      <c r="H204" s="18"/>
      <c r="I204" s="18"/>
      <c r="J204" s="18"/>
      <c r="K204" s="18"/>
      <c r="L204" s="19"/>
      <c r="M204" s="161"/>
      <c r="N204" s="18"/>
      <c r="O204" s="18"/>
      <c r="P204" s="18"/>
      <c r="Q204" s="18"/>
      <c r="R204" s="18"/>
      <c r="S204" s="18"/>
      <c r="T204" s="5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3" t="s">
        <v>196</v>
      </c>
      <c r="AU204" s="3" t="s">
        <v>88</v>
      </c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</row>
    <row r="205" ht="15.75" customHeight="1">
      <c r="A205" s="18"/>
      <c r="B205" s="19"/>
      <c r="C205" s="18"/>
      <c r="D205" s="162" t="s">
        <v>198</v>
      </c>
      <c r="E205" s="18"/>
      <c r="F205" s="163" t="s">
        <v>283</v>
      </c>
      <c r="G205" s="18"/>
      <c r="H205" s="18"/>
      <c r="I205" s="18"/>
      <c r="J205" s="18"/>
      <c r="K205" s="18"/>
      <c r="L205" s="19"/>
      <c r="M205" s="161"/>
      <c r="N205" s="18"/>
      <c r="O205" s="18"/>
      <c r="P205" s="18"/>
      <c r="Q205" s="18"/>
      <c r="R205" s="18"/>
      <c r="S205" s="18"/>
      <c r="T205" s="5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3" t="s">
        <v>198</v>
      </c>
      <c r="AU205" s="3" t="s">
        <v>88</v>
      </c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</row>
    <row r="206" ht="15.75" customHeight="1">
      <c r="A206" s="164"/>
      <c r="B206" s="165"/>
      <c r="C206" s="164"/>
      <c r="D206" s="159" t="s">
        <v>200</v>
      </c>
      <c r="E206" s="166" t="s">
        <v>1</v>
      </c>
      <c r="F206" s="167" t="s">
        <v>284</v>
      </c>
      <c r="G206" s="164"/>
      <c r="H206" s="168">
        <v>3.066</v>
      </c>
      <c r="I206" s="164"/>
      <c r="J206" s="164"/>
      <c r="K206" s="164"/>
      <c r="L206" s="165"/>
      <c r="M206" s="169"/>
      <c r="N206" s="164"/>
      <c r="O206" s="164"/>
      <c r="P206" s="164"/>
      <c r="Q206" s="164"/>
      <c r="R206" s="164"/>
      <c r="S206" s="164"/>
      <c r="T206" s="170"/>
      <c r="U206" s="164"/>
      <c r="V206" s="164"/>
      <c r="W206" s="164"/>
      <c r="X206" s="164"/>
      <c r="Y206" s="164"/>
      <c r="Z206" s="164"/>
      <c r="AA206" s="164"/>
      <c r="AB206" s="164"/>
      <c r="AC206" s="164"/>
      <c r="AD206" s="164"/>
      <c r="AE206" s="164"/>
      <c r="AF206" s="164"/>
      <c r="AG206" s="164"/>
      <c r="AH206" s="164"/>
      <c r="AI206" s="164"/>
      <c r="AJ206" s="164"/>
      <c r="AK206" s="164"/>
      <c r="AL206" s="164"/>
      <c r="AM206" s="164"/>
      <c r="AN206" s="164"/>
      <c r="AO206" s="164"/>
      <c r="AP206" s="164"/>
      <c r="AQ206" s="164"/>
      <c r="AR206" s="164"/>
      <c r="AS206" s="164"/>
      <c r="AT206" s="166" t="s">
        <v>200</v>
      </c>
      <c r="AU206" s="166" t="s">
        <v>88</v>
      </c>
      <c r="AV206" s="164" t="s">
        <v>88</v>
      </c>
      <c r="AW206" s="164" t="s">
        <v>28</v>
      </c>
      <c r="AX206" s="164" t="s">
        <v>78</v>
      </c>
      <c r="AY206" s="166" t="s">
        <v>186</v>
      </c>
      <c r="AZ206" s="164"/>
      <c r="BA206" s="164"/>
      <c r="BB206" s="164"/>
      <c r="BC206" s="164"/>
      <c r="BD206" s="164"/>
      <c r="BE206" s="164"/>
      <c r="BF206" s="164"/>
      <c r="BG206" s="164"/>
      <c r="BH206" s="164"/>
      <c r="BI206" s="164"/>
      <c r="BJ206" s="164"/>
      <c r="BK206" s="164"/>
      <c r="BL206" s="164"/>
      <c r="BM206" s="164"/>
    </row>
    <row r="207" ht="16.5" customHeight="1">
      <c r="A207" s="18"/>
      <c r="B207" s="19"/>
      <c r="C207" s="148" t="s">
        <v>7</v>
      </c>
      <c r="D207" s="148" t="s">
        <v>189</v>
      </c>
      <c r="E207" s="149" t="s">
        <v>285</v>
      </c>
      <c r="F207" s="150" t="s">
        <v>286</v>
      </c>
      <c r="G207" s="151" t="s">
        <v>206</v>
      </c>
      <c r="H207" s="152">
        <v>6.441</v>
      </c>
      <c r="I207" s="153"/>
      <c r="J207" s="153">
        <f>ROUND(I207*H207,2)</f>
        <v>0</v>
      </c>
      <c r="K207" s="150" t="s">
        <v>193</v>
      </c>
      <c r="L207" s="19"/>
      <c r="M207" s="154" t="s">
        <v>1</v>
      </c>
      <c r="N207" s="126" t="s">
        <v>38</v>
      </c>
      <c r="O207" s="155">
        <v>6.882</v>
      </c>
      <c r="P207" s="155">
        <f>O207*H207</f>
        <v>44.326962</v>
      </c>
      <c r="Q207" s="155">
        <v>0.0</v>
      </c>
      <c r="R207" s="155">
        <f>Q207*H207</f>
        <v>0</v>
      </c>
      <c r="S207" s="155">
        <v>1.7</v>
      </c>
      <c r="T207" s="156">
        <f>S207*H207</f>
        <v>10.9497</v>
      </c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57" t="s">
        <v>194</v>
      </c>
      <c r="AS207" s="18"/>
      <c r="AT207" s="157" t="s">
        <v>189</v>
      </c>
      <c r="AU207" s="157" t="s">
        <v>88</v>
      </c>
      <c r="AV207" s="18"/>
      <c r="AW207" s="18"/>
      <c r="AX207" s="18"/>
      <c r="AY207" s="3" t="s">
        <v>186</v>
      </c>
      <c r="AZ207" s="18"/>
      <c r="BA207" s="18"/>
      <c r="BB207" s="18"/>
      <c r="BC207" s="18"/>
      <c r="BD207" s="18"/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3" t="s">
        <v>78</v>
      </c>
      <c r="BK207" s="158">
        <f>ROUND(I207*H207,2)</f>
        <v>0</v>
      </c>
      <c r="BL207" s="3" t="s">
        <v>194</v>
      </c>
      <c r="BM207" s="157" t="s">
        <v>287</v>
      </c>
    </row>
    <row r="208" ht="15.75" customHeight="1">
      <c r="A208" s="18"/>
      <c r="B208" s="19"/>
      <c r="C208" s="18"/>
      <c r="D208" s="159" t="s">
        <v>196</v>
      </c>
      <c r="E208" s="18"/>
      <c r="F208" s="160" t="s">
        <v>288</v>
      </c>
      <c r="G208" s="18"/>
      <c r="H208" s="18"/>
      <c r="I208" s="18"/>
      <c r="J208" s="18"/>
      <c r="K208" s="18"/>
      <c r="L208" s="19"/>
      <c r="M208" s="161"/>
      <c r="N208" s="18"/>
      <c r="O208" s="18"/>
      <c r="P208" s="18"/>
      <c r="Q208" s="18"/>
      <c r="R208" s="18"/>
      <c r="S208" s="18"/>
      <c r="T208" s="5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3" t="s">
        <v>196</v>
      </c>
      <c r="AU208" s="3" t="s">
        <v>88</v>
      </c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</row>
    <row r="209" ht="15.75" customHeight="1">
      <c r="A209" s="18"/>
      <c r="B209" s="19"/>
      <c r="C209" s="18"/>
      <c r="D209" s="162" t="s">
        <v>198</v>
      </c>
      <c r="E209" s="18"/>
      <c r="F209" s="163" t="s">
        <v>289</v>
      </c>
      <c r="G209" s="18"/>
      <c r="H209" s="18"/>
      <c r="I209" s="18"/>
      <c r="J209" s="18"/>
      <c r="K209" s="18"/>
      <c r="L209" s="19"/>
      <c r="M209" s="161"/>
      <c r="N209" s="18"/>
      <c r="O209" s="18"/>
      <c r="P209" s="18"/>
      <c r="Q209" s="18"/>
      <c r="R209" s="18"/>
      <c r="S209" s="18"/>
      <c r="T209" s="5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3" t="s">
        <v>198</v>
      </c>
      <c r="AU209" s="3" t="s">
        <v>88</v>
      </c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</row>
    <row r="210" ht="15.75" customHeight="1">
      <c r="A210" s="171"/>
      <c r="B210" s="172"/>
      <c r="C210" s="171"/>
      <c r="D210" s="159" t="s">
        <v>200</v>
      </c>
      <c r="E210" s="173" t="s">
        <v>1</v>
      </c>
      <c r="F210" s="174" t="s">
        <v>210</v>
      </c>
      <c r="G210" s="171"/>
      <c r="H210" s="173" t="s">
        <v>1</v>
      </c>
      <c r="I210" s="171"/>
      <c r="J210" s="171"/>
      <c r="K210" s="171"/>
      <c r="L210" s="172"/>
      <c r="M210" s="175"/>
      <c r="N210" s="171"/>
      <c r="O210" s="171"/>
      <c r="P210" s="171"/>
      <c r="Q210" s="171"/>
      <c r="R210" s="171"/>
      <c r="S210" s="171"/>
      <c r="T210" s="176"/>
      <c r="U210" s="171"/>
      <c r="V210" s="171"/>
      <c r="W210" s="171"/>
      <c r="X210" s="171"/>
      <c r="Y210" s="171"/>
      <c r="Z210" s="171"/>
      <c r="AA210" s="171"/>
      <c r="AB210" s="171"/>
      <c r="AC210" s="171"/>
      <c r="AD210" s="171"/>
      <c r="AE210" s="171"/>
      <c r="AF210" s="171"/>
      <c r="AG210" s="171"/>
      <c r="AH210" s="171"/>
      <c r="AI210" s="171"/>
      <c r="AJ210" s="171"/>
      <c r="AK210" s="171"/>
      <c r="AL210" s="171"/>
      <c r="AM210" s="171"/>
      <c r="AN210" s="171"/>
      <c r="AO210" s="171"/>
      <c r="AP210" s="171"/>
      <c r="AQ210" s="171"/>
      <c r="AR210" s="171"/>
      <c r="AS210" s="171"/>
      <c r="AT210" s="173" t="s">
        <v>200</v>
      </c>
      <c r="AU210" s="173" t="s">
        <v>88</v>
      </c>
      <c r="AV210" s="171" t="s">
        <v>78</v>
      </c>
      <c r="AW210" s="171" t="s">
        <v>28</v>
      </c>
      <c r="AX210" s="171" t="s">
        <v>73</v>
      </c>
      <c r="AY210" s="173" t="s">
        <v>186</v>
      </c>
      <c r="AZ210" s="171"/>
      <c r="BA210" s="171"/>
      <c r="BB210" s="171"/>
      <c r="BC210" s="171"/>
      <c r="BD210" s="171"/>
      <c r="BE210" s="171"/>
      <c r="BF210" s="171"/>
      <c r="BG210" s="171"/>
      <c r="BH210" s="171"/>
      <c r="BI210" s="171"/>
      <c r="BJ210" s="171"/>
      <c r="BK210" s="171"/>
      <c r="BL210" s="171"/>
      <c r="BM210" s="171"/>
    </row>
    <row r="211" ht="15.75" customHeight="1">
      <c r="A211" s="171"/>
      <c r="B211" s="172"/>
      <c r="C211" s="171"/>
      <c r="D211" s="159" t="s">
        <v>200</v>
      </c>
      <c r="E211" s="173" t="s">
        <v>1</v>
      </c>
      <c r="F211" s="174" t="s">
        <v>290</v>
      </c>
      <c r="G211" s="171"/>
      <c r="H211" s="173" t="s">
        <v>1</v>
      </c>
      <c r="I211" s="171"/>
      <c r="J211" s="171"/>
      <c r="K211" s="171"/>
      <c r="L211" s="172"/>
      <c r="M211" s="175"/>
      <c r="N211" s="171"/>
      <c r="O211" s="171"/>
      <c r="P211" s="171"/>
      <c r="Q211" s="171"/>
      <c r="R211" s="171"/>
      <c r="S211" s="171"/>
      <c r="T211" s="176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  <c r="AI211" s="171"/>
      <c r="AJ211" s="171"/>
      <c r="AK211" s="171"/>
      <c r="AL211" s="171"/>
      <c r="AM211" s="171"/>
      <c r="AN211" s="171"/>
      <c r="AO211" s="171"/>
      <c r="AP211" s="171"/>
      <c r="AQ211" s="171"/>
      <c r="AR211" s="171"/>
      <c r="AS211" s="171"/>
      <c r="AT211" s="173" t="s">
        <v>200</v>
      </c>
      <c r="AU211" s="173" t="s">
        <v>88</v>
      </c>
      <c r="AV211" s="171" t="s">
        <v>78</v>
      </c>
      <c r="AW211" s="171" t="s">
        <v>28</v>
      </c>
      <c r="AX211" s="171" t="s">
        <v>73</v>
      </c>
      <c r="AY211" s="173" t="s">
        <v>186</v>
      </c>
      <c r="AZ211" s="171"/>
      <c r="BA211" s="171"/>
      <c r="BB211" s="171"/>
      <c r="BC211" s="171"/>
      <c r="BD211" s="171"/>
      <c r="BE211" s="171"/>
      <c r="BF211" s="171"/>
      <c r="BG211" s="171"/>
      <c r="BH211" s="171"/>
      <c r="BI211" s="171"/>
      <c r="BJ211" s="171"/>
      <c r="BK211" s="171"/>
      <c r="BL211" s="171"/>
      <c r="BM211" s="171"/>
    </row>
    <row r="212" ht="15.75" customHeight="1">
      <c r="A212" s="164"/>
      <c r="B212" s="165"/>
      <c r="C212" s="164"/>
      <c r="D212" s="159" t="s">
        <v>200</v>
      </c>
      <c r="E212" s="167" t="s">
        <v>1</v>
      </c>
      <c r="F212" s="177" t="s">
        <v>114</v>
      </c>
      <c r="G212" s="164"/>
      <c r="H212" s="168">
        <v>6.441</v>
      </c>
      <c r="I212" s="164"/>
      <c r="J212" s="164"/>
      <c r="K212" s="164"/>
      <c r="L212" s="165"/>
      <c r="M212" s="169"/>
      <c r="N212" s="164"/>
      <c r="O212" s="164"/>
      <c r="P212" s="164"/>
      <c r="Q212" s="164"/>
      <c r="R212" s="164"/>
      <c r="S212" s="164"/>
      <c r="T212" s="170"/>
      <c r="U212" s="164"/>
      <c r="V212" s="164"/>
      <c r="W212" s="164"/>
      <c r="X212" s="164"/>
      <c r="Y212" s="164"/>
      <c r="Z212" s="164"/>
      <c r="AA212" s="164"/>
      <c r="AB212" s="164"/>
      <c r="AC212" s="164"/>
      <c r="AD212" s="164"/>
      <c r="AE212" s="164"/>
      <c r="AF212" s="164"/>
      <c r="AG212" s="164"/>
      <c r="AH212" s="164"/>
      <c r="AI212" s="164"/>
      <c r="AJ212" s="164"/>
      <c r="AK212" s="164"/>
      <c r="AL212" s="164"/>
      <c r="AM212" s="164"/>
      <c r="AN212" s="164"/>
      <c r="AO212" s="164"/>
      <c r="AP212" s="164"/>
      <c r="AQ212" s="164"/>
      <c r="AR212" s="164"/>
      <c r="AS212" s="164"/>
      <c r="AT212" s="166" t="s">
        <v>200</v>
      </c>
      <c r="AU212" s="166" t="s">
        <v>88</v>
      </c>
      <c r="AV212" s="164" t="s">
        <v>88</v>
      </c>
      <c r="AW212" s="164" t="s">
        <v>28</v>
      </c>
      <c r="AX212" s="164" t="s">
        <v>78</v>
      </c>
      <c r="AY212" s="166" t="s">
        <v>186</v>
      </c>
      <c r="AZ212" s="164"/>
      <c r="BA212" s="164"/>
      <c r="BB212" s="164"/>
      <c r="BC212" s="164"/>
      <c r="BD212" s="164"/>
      <c r="BE212" s="164"/>
      <c r="BF212" s="164"/>
      <c r="BG212" s="164"/>
      <c r="BH212" s="164"/>
      <c r="BI212" s="164"/>
      <c r="BJ212" s="164"/>
      <c r="BK212" s="164"/>
      <c r="BL212" s="164"/>
      <c r="BM212" s="164"/>
    </row>
    <row r="213" ht="16.5" customHeight="1">
      <c r="A213" s="18"/>
      <c r="B213" s="19"/>
      <c r="C213" s="148" t="s">
        <v>291</v>
      </c>
      <c r="D213" s="148" t="s">
        <v>189</v>
      </c>
      <c r="E213" s="149" t="s">
        <v>292</v>
      </c>
      <c r="F213" s="150" t="s">
        <v>293</v>
      </c>
      <c r="G213" s="151" t="s">
        <v>192</v>
      </c>
      <c r="H213" s="152">
        <v>3.332</v>
      </c>
      <c r="I213" s="153"/>
      <c r="J213" s="153">
        <f>ROUND(I213*H213,2)</f>
        <v>0</v>
      </c>
      <c r="K213" s="150" t="s">
        <v>193</v>
      </c>
      <c r="L213" s="19"/>
      <c r="M213" s="154" t="s">
        <v>1</v>
      </c>
      <c r="N213" s="126" t="s">
        <v>38</v>
      </c>
      <c r="O213" s="155">
        <v>3.15</v>
      </c>
      <c r="P213" s="155">
        <f>O213*H213</f>
        <v>10.4958</v>
      </c>
      <c r="Q213" s="155">
        <v>0.0</v>
      </c>
      <c r="R213" s="155">
        <f>Q213*H213</f>
        <v>0</v>
      </c>
      <c r="S213" s="155">
        <v>0.383</v>
      </c>
      <c r="T213" s="156">
        <f>S213*H213</f>
        <v>1.276156</v>
      </c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57" t="s">
        <v>194</v>
      </c>
      <c r="AS213" s="18"/>
      <c r="AT213" s="157" t="s">
        <v>189</v>
      </c>
      <c r="AU213" s="157" t="s">
        <v>88</v>
      </c>
      <c r="AV213" s="18"/>
      <c r="AW213" s="18"/>
      <c r="AX213" s="18"/>
      <c r="AY213" s="3" t="s">
        <v>186</v>
      </c>
      <c r="AZ213" s="18"/>
      <c r="BA213" s="18"/>
      <c r="BB213" s="18"/>
      <c r="BC213" s="18"/>
      <c r="BD213" s="18"/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3" t="s">
        <v>78</v>
      </c>
      <c r="BK213" s="158">
        <f>ROUND(I213*H213,2)</f>
        <v>0</v>
      </c>
      <c r="BL213" s="3" t="s">
        <v>194</v>
      </c>
      <c r="BM213" s="157" t="s">
        <v>294</v>
      </c>
    </row>
    <row r="214" ht="15.75" customHeight="1">
      <c r="A214" s="18"/>
      <c r="B214" s="19"/>
      <c r="C214" s="18"/>
      <c r="D214" s="159" t="s">
        <v>196</v>
      </c>
      <c r="E214" s="18"/>
      <c r="F214" s="160" t="s">
        <v>295</v>
      </c>
      <c r="G214" s="18"/>
      <c r="H214" s="18"/>
      <c r="I214" s="18"/>
      <c r="J214" s="18"/>
      <c r="K214" s="18"/>
      <c r="L214" s="19"/>
      <c r="M214" s="161"/>
      <c r="N214" s="18"/>
      <c r="O214" s="18"/>
      <c r="P214" s="18"/>
      <c r="Q214" s="18"/>
      <c r="R214" s="18"/>
      <c r="S214" s="18"/>
      <c r="T214" s="5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3" t="s">
        <v>196</v>
      </c>
      <c r="AU214" s="3" t="s">
        <v>88</v>
      </c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</row>
    <row r="215" ht="15.75" customHeight="1">
      <c r="A215" s="18"/>
      <c r="B215" s="19"/>
      <c r="C215" s="18"/>
      <c r="D215" s="162" t="s">
        <v>198</v>
      </c>
      <c r="E215" s="18"/>
      <c r="F215" s="163" t="s">
        <v>296</v>
      </c>
      <c r="G215" s="18"/>
      <c r="H215" s="18"/>
      <c r="I215" s="18"/>
      <c r="J215" s="18"/>
      <c r="K215" s="18"/>
      <c r="L215" s="19"/>
      <c r="M215" s="161"/>
      <c r="N215" s="18"/>
      <c r="O215" s="18"/>
      <c r="P215" s="18"/>
      <c r="Q215" s="18"/>
      <c r="R215" s="18"/>
      <c r="S215" s="18"/>
      <c r="T215" s="5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3" t="s">
        <v>198</v>
      </c>
      <c r="AU215" s="3" t="s">
        <v>88</v>
      </c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</row>
    <row r="216" ht="15.75" customHeight="1">
      <c r="A216" s="171"/>
      <c r="B216" s="172"/>
      <c r="C216" s="171"/>
      <c r="D216" s="159" t="s">
        <v>200</v>
      </c>
      <c r="E216" s="173" t="s">
        <v>1</v>
      </c>
      <c r="F216" s="174" t="s">
        <v>210</v>
      </c>
      <c r="G216" s="171"/>
      <c r="H216" s="173" t="s">
        <v>1</v>
      </c>
      <c r="I216" s="171"/>
      <c r="J216" s="171"/>
      <c r="K216" s="171"/>
      <c r="L216" s="172"/>
      <c r="M216" s="175"/>
      <c r="N216" s="171"/>
      <c r="O216" s="171"/>
      <c r="P216" s="171"/>
      <c r="Q216" s="171"/>
      <c r="R216" s="171"/>
      <c r="S216" s="171"/>
      <c r="T216" s="176"/>
      <c r="U216" s="171"/>
      <c r="V216" s="171"/>
      <c r="W216" s="171"/>
      <c r="X216" s="171"/>
      <c r="Y216" s="171"/>
      <c r="Z216" s="171"/>
      <c r="AA216" s="171"/>
      <c r="AB216" s="171"/>
      <c r="AC216" s="171"/>
      <c r="AD216" s="171"/>
      <c r="AE216" s="171"/>
      <c r="AF216" s="171"/>
      <c r="AG216" s="171"/>
      <c r="AH216" s="171"/>
      <c r="AI216" s="171"/>
      <c r="AJ216" s="171"/>
      <c r="AK216" s="171"/>
      <c r="AL216" s="171"/>
      <c r="AM216" s="171"/>
      <c r="AN216" s="171"/>
      <c r="AO216" s="171"/>
      <c r="AP216" s="171"/>
      <c r="AQ216" s="171"/>
      <c r="AR216" s="171"/>
      <c r="AS216" s="171"/>
      <c r="AT216" s="173" t="s">
        <v>200</v>
      </c>
      <c r="AU216" s="173" t="s">
        <v>88</v>
      </c>
      <c r="AV216" s="171" t="s">
        <v>78</v>
      </c>
      <c r="AW216" s="171" t="s">
        <v>28</v>
      </c>
      <c r="AX216" s="171" t="s">
        <v>73</v>
      </c>
      <c r="AY216" s="173" t="s">
        <v>186</v>
      </c>
      <c r="AZ216" s="171"/>
      <c r="BA216" s="171"/>
      <c r="BB216" s="171"/>
      <c r="BC216" s="171"/>
      <c r="BD216" s="171"/>
      <c r="BE216" s="171"/>
      <c r="BF216" s="171"/>
      <c r="BG216" s="171"/>
      <c r="BH216" s="171"/>
      <c r="BI216" s="171"/>
      <c r="BJ216" s="171"/>
      <c r="BK216" s="171"/>
      <c r="BL216" s="171"/>
      <c r="BM216" s="171"/>
    </row>
    <row r="217" ht="15.75" customHeight="1">
      <c r="A217" s="171"/>
      <c r="B217" s="172"/>
      <c r="C217" s="171"/>
      <c r="D217" s="159" t="s">
        <v>200</v>
      </c>
      <c r="E217" s="173" t="s">
        <v>1</v>
      </c>
      <c r="F217" s="174" t="s">
        <v>297</v>
      </c>
      <c r="G217" s="171"/>
      <c r="H217" s="173" t="s">
        <v>1</v>
      </c>
      <c r="I217" s="171"/>
      <c r="J217" s="171"/>
      <c r="K217" s="171"/>
      <c r="L217" s="172"/>
      <c r="M217" s="175"/>
      <c r="N217" s="171"/>
      <c r="O217" s="171"/>
      <c r="P217" s="171"/>
      <c r="Q217" s="171"/>
      <c r="R217" s="171"/>
      <c r="S217" s="171"/>
      <c r="T217" s="176"/>
      <c r="U217" s="171"/>
      <c r="V217" s="171"/>
      <c r="W217" s="171"/>
      <c r="X217" s="171"/>
      <c r="Y217" s="171"/>
      <c r="Z217" s="171"/>
      <c r="AA217" s="171"/>
      <c r="AB217" s="171"/>
      <c r="AC217" s="171"/>
      <c r="AD217" s="171"/>
      <c r="AE217" s="171"/>
      <c r="AF217" s="171"/>
      <c r="AG217" s="171"/>
      <c r="AH217" s="171"/>
      <c r="AI217" s="171"/>
      <c r="AJ217" s="171"/>
      <c r="AK217" s="171"/>
      <c r="AL217" s="171"/>
      <c r="AM217" s="171"/>
      <c r="AN217" s="171"/>
      <c r="AO217" s="171"/>
      <c r="AP217" s="171"/>
      <c r="AQ217" s="171"/>
      <c r="AR217" s="171"/>
      <c r="AS217" s="171"/>
      <c r="AT217" s="173" t="s">
        <v>200</v>
      </c>
      <c r="AU217" s="173" t="s">
        <v>88</v>
      </c>
      <c r="AV217" s="171" t="s">
        <v>78</v>
      </c>
      <c r="AW217" s="171" t="s">
        <v>28</v>
      </c>
      <c r="AX217" s="171" t="s">
        <v>73</v>
      </c>
      <c r="AY217" s="173" t="s">
        <v>186</v>
      </c>
      <c r="AZ217" s="171"/>
      <c r="BA217" s="171"/>
      <c r="BB217" s="171"/>
      <c r="BC217" s="171"/>
      <c r="BD217" s="171"/>
      <c r="BE217" s="171"/>
      <c r="BF217" s="171"/>
      <c r="BG217" s="171"/>
      <c r="BH217" s="171"/>
      <c r="BI217" s="171"/>
      <c r="BJ217" s="171"/>
      <c r="BK217" s="171"/>
      <c r="BL217" s="171"/>
      <c r="BM217" s="171"/>
    </row>
    <row r="218" ht="15.75" customHeight="1">
      <c r="A218" s="171"/>
      <c r="B218" s="172"/>
      <c r="C218" s="171"/>
      <c r="D218" s="159" t="s">
        <v>200</v>
      </c>
      <c r="E218" s="173" t="s">
        <v>1</v>
      </c>
      <c r="F218" s="174" t="s">
        <v>298</v>
      </c>
      <c r="G218" s="171"/>
      <c r="H218" s="173" t="s">
        <v>1</v>
      </c>
      <c r="I218" s="171"/>
      <c r="J218" s="171"/>
      <c r="K218" s="171"/>
      <c r="L218" s="172"/>
      <c r="M218" s="175"/>
      <c r="N218" s="171"/>
      <c r="O218" s="171"/>
      <c r="P218" s="171"/>
      <c r="Q218" s="171"/>
      <c r="R218" s="171"/>
      <c r="S218" s="171"/>
      <c r="T218" s="176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  <c r="AI218" s="171"/>
      <c r="AJ218" s="171"/>
      <c r="AK218" s="171"/>
      <c r="AL218" s="171"/>
      <c r="AM218" s="171"/>
      <c r="AN218" s="171"/>
      <c r="AO218" s="171"/>
      <c r="AP218" s="171"/>
      <c r="AQ218" s="171"/>
      <c r="AR218" s="171"/>
      <c r="AS218" s="171"/>
      <c r="AT218" s="173" t="s">
        <v>200</v>
      </c>
      <c r="AU218" s="173" t="s">
        <v>88</v>
      </c>
      <c r="AV218" s="171" t="s">
        <v>78</v>
      </c>
      <c r="AW218" s="171" t="s">
        <v>28</v>
      </c>
      <c r="AX218" s="171" t="s">
        <v>73</v>
      </c>
      <c r="AY218" s="173" t="s">
        <v>186</v>
      </c>
      <c r="AZ218" s="171"/>
      <c r="BA218" s="171"/>
      <c r="BB218" s="171"/>
      <c r="BC218" s="171"/>
      <c r="BD218" s="171"/>
      <c r="BE218" s="171"/>
      <c r="BF218" s="171"/>
      <c r="BG218" s="171"/>
      <c r="BH218" s="171"/>
      <c r="BI218" s="171"/>
      <c r="BJ218" s="171"/>
      <c r="BK218" s="171"/>
      <c r="BL218" s="171"/>
      <c r="BM218" s="171"/>
    </row>
    <row r="219" ht="15.75" customHeight="1">
      <c r="A219" s="164"/>
      <c r="B219" s="165"/>
      <c r="C219" s="164"/>
      <c r="D219" s="159" t="s">
        <v>200</v>
      </c>
      <c r="E219" s="167" t="s">
        <v>1</v>
      </c>
      <c r="F219" s="177" t="s">
        <v>144</v>
      </c>
      <c r="G219" s="164"/>
      <c r="H219" s="168">
        <v>3.332</v>
      </c>
      <c r="I219" s="164"/>
      <c r="J219" s="164"/>
      <c r="K219" s="164"/>
      <c r="L219" s="165"/>
      <c r="M219" s="169"/>
      <c r="N219" s="164"/>
      <c r="O219" s="164"/>
      <c r="P219" s="164"/>
      <c r="Q219" s="164"/>
      <c r="R219" s="164"/>
      <c r="S219" s="164"/>
      <c r="T219" s="170"/>
      <c r="U219" s="164"/>
      <c r="V219" s="164"/>
      <c r="W219" s="164"/>
      <c r="X219" s="164"/>
      <c r="Y219" s="164"/>
      <c r="Z219" s="164"/>
      <c r="AA219" s="164"/>
      <c r="AB219" s="164"/>
      <c r="AC219" s="164"/>
      <c r="AD219" s="164"/>
      <c r="AE219" s="164"/>
      <c r="AF219" s="164"/>
      <c r="AG219" s="164"/>
      <c r="AH219" s="164"/>
      <c r="AI219" s="164"/>
      <c r="AJ219" s="164"/>
      <c r="AK219" s="164"/>
      <c r="AL219" s="164"/>
      <c r="AM219" s="164"/>
      <c r="AN219" s="164"/>
      <c r="AO219" s="164"/>
      <c r="AP219" s="164"/>
      <c r="AQ219" s="164"/>
      <c r="AR219" s="164"/>
      <c r="AS219" s="164"/>
      <c r="AT219" s="166" t="s">
        <v>200</v>
      </c>
      <c r="AU219" s="166" t="s">
        <v>88</v>
      </c>
      <c r="AV219" s="164" t="s">
        <v>88</v>
      </c>
      <c r="AW219" s="164" t="s">
        <v>28</v>
      </c>
      <c r="AX219" s="164" t="s">
        <v>78</v>
      </c>
      <c r="AY219" s="166" t="s">
        <v>186</v>
      </c>
      <c r="AZ219" s="164"/>
      <c r="BA219" s="164"/>
      <c r="BB219" s="164"/>
      <c r="BC219" s="164"/>
      <c r="BD219" s="164"/>
      <c r="BE219" s="164"/>
      <c r="BF219" s="164"/>
      <c r="BG219" s="164"/>
      <c r="BH219" s="164"/>
      <c r="BI219" s="164"/>
      <c r="BJ219" s="164"/>
      <c r="BK219" s="164"/>
      <c r="BL219" s="164"/>
      <c r="BM219" s="164"/>
    </row>
    <row r="220" ht="16.5" customHeight="1">
      <c r="A220" s="18"/>
      <c r="B220" s="19"/>
      <c r="C220" s="148" t="s">
        <v>299</v>
      </c>
      <c r="D220" s="148" t="s">
        <v>189</v>
      </c>
      <c r="E220" s="149" t="s">
        <v>300</v>
      </c>
      <c r="F220" s="150" t="s">
        <v>301</v>
      </c>
      <c r="G220" s="151" t="s">
        <v>206</v>
      </c>
      <c r="H220" s="152">
        <v>0.957</v>
      </c>
      <c r="I220" s="153"/>
      <c r="J220" s="153">
        <f>ROUND(I220*H220,2)</f>
        <v>0</v>
      </c>
      <c r="K220" s="150" t="s">
        <v>193</v>
      </c>
      <c r="L220" s="19"/>
      <c r="M220" s="154" t="s">
        <v>1</v>
      </c>
      <c r="N220" s="126" t="s">
        <v>38</v>
      </c>
      <c r="O220" s="155">
        <v>12.161</v>
      </c>
      <c r="P220" s="155">
        <f>O220*H220</f>
        <v>11.638077</v>
      </c>
      <c r="Q220" s="155">
        <v>0.0</v>
      </c>
      <c r="R220" s="155">
        <f>Q220*H220</f>
        <v>0</v>
      </c>
      <c r="S220" s="155">
        <v>2.4</v>
      </c>
      <c r="T220" s="156">
        <f>S220*H220</f>
        <v>2.2968</v>
      </c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57" t="s">
        <v>194</v>
      </c>
      <c r="AS220" s="18"/>
      <c r="AT220" s="157" t="s">
        <v>189</v>
      </c>
      <c r="AU220" s="157" t="s">
        <v>88</v>
      </c>
      <c r="AV220" s="18"/>
      <c r="AW220" s="18"/>
      <c r="AX220" s="18"/>
      <c r="AY220" s="3" t="s">
        <v>186</v>
      </c>
      <c r="AZ220" s="18"/>
      <c r="BA220" s="18"/>
      <c r="BB220" s="18"/>
      <c r="BC220" s="18"/>
      <c r="BD220" s="18"/>
      <c r="BE220" s="158">
        <f>IF(N220="základní",J220,0)</f>
        <v>0</v>
      </c>
      <c r="BF220" s="158">
        <f>IF(N220="snížená",J220,0)</f>
        <v>0</v>
      </c>
      <c r="BG220" s="158">
        <f>IF(N220="zákl. přenesená",J220,0)</f>
        <v>0</v>
      </c>
      <c r="BH220" s="158">
        <f>IF(N220="sníž. přenesená",J220,0)</f>
        <v>0</v>
      </c>
      <c r="BI220" s="158">
        <f>IF(N220="nulová",J220,0)</f>
        <v>0</v>
      </c>
      <c r="BJ220" s="3" t="s">
        <v>78</v>
      </c>
      <c r="BK220" s="158">
        <f>ROUND(I220*H220,2)</f>
        <v>0</v>
      </c>
      <c r="BL220" s="3" t="s">
        <v>194</v>
      </c>
      <c r="BM220" s="157" t="s">
        <v>302</v>
      </c>
    </row>
    <row r="221" ht="15.75" customHeight="1">
      <c r="A221" s="18"/>
      <c r="B221" s="19"/>
      <c r="C221" s="18"/>
      <c r="D221" s="159" t="s">
        <v>196</v>
      </c>
      <c r="E221" s="18"/>
      <c r="F221" s="160" t="s">
        <v>303</v>
      </c>
      <c r="G221" s="18"/>
      <c r="H221" s="18"/>
      <c r="I221" s="18"/>
      <c r="J221" s="18"/>
      <c r="K221" s="18"/>
      <c r="L221" s="19"/>
      <c r="M221" s="161"/>
      <c r="N221" s="18"/>
      <c r="O221" s="18"/>
      <c r="P221" s="18"/>
      <c r="Q221" s="18"/>
      <c r="R221" s="18"/>
      <c r="S221" s="18"/>
      <c r="T221" s="5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3" t="s">
        <v>196</v>
      </c>
      <c r="AU221" s="3" t="s">
        <v>88</v>
      </c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</row>
    <row r="222" ht="15.75" customHeight="1">
      <c r="A222" s="18"/>
      <c r="B222" s="19"/>
      <c r="C222" s="18"/>
      <c r="D222" s="162" t="s">
        <v>198</v>
      </c>
      <c r="E222" s="18"/>
      <c r="F222" s="163" t="s">
        <v>304</v>
      </c>
      <c r="G222" s="18"/>
      <c r="H222" s="18"/>
      <c r="I222" s="18"/>
      <c r="J222" s="18"/>
      <c r="K222" s="18"/>
      <c r="L222" s="19"/>
      <c r="M222" s="161"/>
      <c r="N222" s="18"/>
      <c r="O222" s="18"/>
      <c r="P222" s="18"/>
      <c r="Q222" s="18"/>
      <c r="R222" s="18"/>
      <c r="S222" s="18"/>
      <c r="T222" s="5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3" t="s">
        <v>198</v>
      </c>
      <c r="AU222" s="3" t="s">
        <v>88</v>
      </c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</row>
    <row r="223" ht="21.75" customHeight="1">
      <c r="A223" s="18"/>
      <c r="B223" s="19"/>
      <c r="C223" s="148" t="s">
        <v>194</v>
      </c>
      <c r="D223" s="148" t="s">
        <v>189</v>
      </c>
      <c r="E223" s="149" t="s">
        <v>305</v>
      </c>
      <c r="F223" s="150" t="s">
        <v>306</v>
      </c>
      <c r="G223" s="151" t="s">
        <v>206</v>
      </c>
      <c r="H223" s="152">
        <v>12.537</v>
      </c>
      <c r="I223" s="153"/>
      <c r="J223" s="153">
        <f>ROUND(I223*H223,2)</f>
        <v>0</v>
      </c>
      <c r="K223" s="150" t="s">
        <v>193</v>
      </c>
      <c r="L223" s="19"/>
      <c r="M223" s="154" t="s">
        <v>1</v>
      </c>
      <c r="N223" s="126" t="s">
        <v>38</v>
      </c>
      <c r="O223" s="155">
        <v>7.195</v>
      </c>
      <c r="P223" s="155">
        <f>O223*H223</f>
        <v>90.203715</v>
      </c>
      <c r="Q223" s="155">
        <v>0.0</v>
      </c>
      <c r="R223" s="155">
        <f>Q223*H223</f>
        <v>0</v>
      </c>
      <c r="S223" s="155">
        <v>2.2</v>
      </c>
      <c r="T223" s="156">
        <f>S223*H223</f>
        <v>27.5814</v>
      </c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57" t="s">
        <v>194</v>
      </c>
      <c r="AS223" s="18"/>
      <c r="AT223" s="157" t="s">
        <v>189</v>
      </c>
      <c r="AU223" s="157" t="s">
        <v>88</v>
      </c>
      <c r="AV223" s="18"/>
      <c r="AW223" s="18"/>
      <c r="AX223" s="18"/>
      <c r="AY223" s="3" t="s">
        <v>186</v>
      </c>
      <c r="AZ223" s="18"/>
      <c r="BA223" s="18"/>
      <c r="BB223" s="18"/>
      <c r="BC223" s="18"/>
      <c r="BD223" s="18"/>
      <c r="BE223" s="158">
        <f>IF(N223="základní",J223,0)</f>
        <v>0</v>
      </c>
      <c r="BF223" s="158">
        <f>IF(N223="snížená",J223,0)</f>
        <v>0</v>
      </c>
      <c r="BG223" s="158">
        <f>IF(N223="zákl. přenesená",J223,0)</f>
        <v>0</v>
      </c>
      <c r="BH223" s="158">
        <f>IF(N223="sníž. přenesená",J223,0)</f>
        <v>0</v>
      </c>
      <c r="BI223" s="158">
        <f>IF(N223="nulová",J223,0)</f>
        <v>0</v>
      </c>
      <c r="BJ223" s="3" t="s">
        <v>78</v>
      </c>
      <c r="BK223" s="158">
        <f>ROUND(I223*H223,2)</f>
        <v>0</v>
      </c>
      <c r="BL223" s="3" t="s">
        <v>194</v>
      </c>
      <c r="BM223" s="157" t="s">
        <v>307</v>
      </c>
    </row>
    <row r="224" ht="15.75" customHeight="1">
      <c r="A224" s="18"/>
      <c r="B224" s="19"/>
      <c r="C224" s="18"/>
      <c r="D224" s="159" t="s">
        <v>196</v>
      </c>
      <c r="E224" s="18"/>
      <c r="F224" s="160" t="s">
        <v>308</v>
      </c>
      <c r="G224" s="18"/>
      <c r="H224" s="18"/>
      <c r="I224" s="18"/>
      <c r="J224" s="18"/>
      <c r="K224" s="18"/>
      <c r="L224" s="19"/>
      <c r="M224" s="161"/>
      <c r="N224" s="18"/>
      <c r="O224" s="18"/>
      <c r="P224" s="18"/>
      <c r="Q224" s="18"/>
      <c r="R224" s="18"/>
      <c r="S224" s="18"/>
      <c r="T224" s="5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3" t="s">
        <v>196</v>
      </c>
      <c r="AU224" s="3" t="s">
        <v>88</v>
      </c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</row>
    <row r="225" ht="15.75" customHeight="1">
      <c r="A225" s="18"/>
      <c r="B225" s="19"/>
      <c r="C225" s="18"/>
      <c r="D225" s="162" t="s">
        <v>198</v>
      </c>
      <c r="E225" s="18"/>
      <c r="F225" s="163" t="s">
        <v>309</v>
      </c>
      <c r="G225" s="18"/>
      <c r="H225" s="18"/>
      <c r="I225" s="18"/>
      <c r="J225" s="18"/>
      <c r="K225" s="18"/>
      <c r="L225" s="19"/>
      <c r="M225" s="161"/>
      <c r="N225" s="18"/>
      <c r="O225" s="18"/>
      <c r="P225" s="18"/>
      <c r="Q225" s="18"/>
      <c r="R225" s="18"/>
      <c r="S225" s="18"/>
      <c r="T225" s="5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3" t="s">
        <v>198</v>
      </c>
      <c r="AU225" s="3" t="s">
        <v>88</v>
      </c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</row>
    <row r="226" ht="15.75" customHeight="1">
      <c r="A226" s="171"/>
      <c r="B226" s="172"/>
      <c r="C226" s="171"/>
      <c r="D226" s="159" t="s">
        <v>200</v>
      </c>
      <c r="E226" s="173" t="s">
        <v>1</v>
      </c>
      <c r="F226" s="174" t="s">
        <v>210</v>
      </c>
      <c r="G226" s="171"/>
      <c r="H226" s="173" t="s">
        <v>1</v>
      </c>
      <c r="I226" s="171"/>
      <c r="J226" s="171"/>
      <c r="K226" s="171"/>
      <c r="L226" s="172"/>
      <c r="M226" s="175"/>
      <c r="N226" s="171"/>
      <c r="O226" s="171"/>
      <c r="P226" s="171"/>
      <c r="Q226" s="171"/>
      <c r="R226" s="171"/>
      <c r="S226" s="171"/>
      <c r="T226" s="176"/>
      <c r="U226" s="171"/>
      <c r="V226" s="171"/>
      <c r="W226" s="171"/>
      <c r="X226" s="171"/>
      <c r="Y226" s="171"/>
      <c r="Z226" s="171"/>
      <c r="AA226" s="171"/>
      <c r="AB226" s="171"/>
      <c r="AC226" s="171"/>
      <c r="AD226" s="171"/>
      <c r="AE226" s="171"/>
      <c r="AF226" s="171"/>
      <c r="AG226" s="171"/>
      <c r="AH226" s="171"/>
      <c r="AI226" s="171"/>
      <c r="AJ226" s="171"/>
      <c r="AK226" s="171"/>
      <c r="AL226" s="171"/>
      <c r="AM226" s="171"/>
      <c r="AN226" s="171"/>
      <c r="AO226" s="171"/>
      <c r="AP226" s="171"/>
      <c r="AQ226" s="171"/>
      <c r="AR226" s="171"/>
      <c r="AS226" s="171"/>
      <c r="AT226" s="173" t="s">
        <v>200</v>
      </c>
      <c r="AU226" s="173" t="s">
        <v>88</v>
      </c>
      <c r="AV226" s="171" t="s">
        <v>78</v>
      </c>
      <c r="AW226" s="171" t="s">
        <v>28</v>
      </c>
      <c r="AX226" s="171" t="s">
        <v>73</v>
      </c>
      <c r="AY226" s="173" t="s">
        <v>186</v>
      </c>
      <c r="AZ226" s="171"/>
      <c r="BA226" s="171"/>
      <c r="BB226" s="171"/>
      <c r="BC226" s="171"/>
      <c r="BD226" s="171"/>
      <c r="BE226" s="171"/>
      <c r="BF226" s="171"/>
      <c r="BG226" s="171"/>
      <c r="BH226" s="171"/>
      <c r="BI226" s="171"/>
      <c r="BJ226" s="171"/>
      <c r="BK226" s="171"/>
      <c r="BL226" s="171"/>
      <c r="BM226" s="171"/>
    </row>
    <row r="227" ht="15.75" customHeight="1">
      <c r="A227" s="171"/>
      <c r="B227" s="172"/>
      <c r="C227" s="171"/>
      <c r="D227" s="159" t="s">
        <v>200</v>
      </c>
      <c r="E227" s="173" t="s">
        <v>1</v>
      </c>
      <c r="F227" s="174" t="s">
        <v>310</v>
      </c>
      <c r="G227" s="171"/>
      <c r="H227" s="173" t="s">
        <v>1</v>
      </c>
      <c r="I227" s="171"/>
      <c r="J227" s="171"/>
      <c r="K227" s="171"/>
      <c r="L227" s="172"/>
      <c r="M227" s="175"/>
      <c r="N227" s="171"/>
      <c r="O227" s="171"/>
      <c r="P227" s="171"/>
      <c r="Q227" s="171"/>
      <c r="R227" s="171"/>
      <c r="S227" s="171"/>
      <c r="T227" s="176"/>
      <c r="U227" s="171"/>
      <c r="V227" s="171"/>
      <c r="W227" s="171"/>
      <c r="X227" s="171"/>
      <c r="Y227" s="171"/>
      <c r="Z227" s="171"/>
      <c r="AA227" s="171"/>
      <c r="AB227" s="171"/>
      <c r="AC227" s="171"/>
      <c r="AD227" s="171"/>
      <c r="AE227" s="171"/>
      <c r="AF227" s="171"/>
      <c r="AG227" s="171"/>
      <c r="AH227" s="171"/>
      <c r="AI227" s="171"/>
      <c r="AJ227" s="171"/>
      <c r="AK227" s="171"/>
      <c r="AL227" s="171"/>
      <c r="AM227" s="171"/>
      <c r="AN227" s="171"/>
      <c r="AO227" s="171"/>
      <c r="AP227" s="171"/>
      <c r="AQ227" s="171"/>
      <c r="AR227" s="171"/>
      <c r="AS227" s="171"/>
      <c r="AT227" s="173" t="s">
        <v>200</v>
      </c>
      <c r="AU227" s="173" t="s">
        <v>88</v>
      </c>
      <c r="AV227" s="171" t="s">
        <v>78</v>
      </c>
      <c r="AW227" s="171" t="s">
        <v>28</v>
      </c>
      <c r="AX227" s="171" t="s">
        <v>73</v>
      </c>
      <c r="AY227" s="173" t="s">
        <v>186</v>
      </c>
      <c r="AZ227" s="171"/>
      <c r="BA227" s="171"/>
      <c r="BB227" s="171"/>
      <c r="BC227" s="171"/>
      <c r="BD227" s="171"/>
      <c r="BE227" s="171"/>
      <c r="BF227" s="171"/>
      <c r="BG227" s="171"/>
      <c r="BH227" s="171"/>
      <c r="BI227" s="171"/>
      <c r="BJ227" s="171"/>
      <c r="BK227" s="171"/>
      <c r="BL227" s="171"/>
      <c r="BM227" s="171"/>
    </row>
    <row r="228" ht="15.75" customHeight="1">
      <c r="A228" s="171"/>
      <c r="B228" s="172"/>
      <c r="C228" s="171"/>
      <c r="D228" s="159" t="s">
        <v>200</v>
      </c>
      <c r="E228" s="173" t="s">
        <v>1</v>
      </c>
      <c r="F228" s="174" t="s">
        <v>311</v>
      </c>
      <c r="G228" s="171"/>
      <c r="H228" s="173" t="s">
        <v>1</v>
      </c>
      <c r="I228" s="171"/>
      <c r="J228" s="171"/>
      <c r="K228" s="171"/>
      <c r="L228" s="172"/>
      <c r="M228" s="175"/>
      <c r="N228" s="171"/>
      <c r="O228" s="171"/>
      <c r="P228" s="171"/>
      <c r="Q228" s="171"/>
      <c r="R228" s="171"/>
      <c r="S228" s="171"/>
      <c r="T228" s="176"/>
      <c r="U228" s="171"/>
      <c r="V228" s="171"/>
      <c r="W228" s="171"/>
      <c r="X228" s="171"/>
      <c r="Y228" s="171"/>
      <c r="Z228" s="171"/>
      <c r="AA228" s="171"/>
      <c r="AB228" s="171"/>
      <c r="AC228" s="171"/>
      <c r="AD228" s="171"/>
      <c r="AE228" s="171"/>
      <c r="AF228" s="171"/>
      <c r="AG228" s="171"/>
      <c r="AH228" s="171"/>
      <c r="AI228" s="171"/>
      <c r="AJ228" s="171"/>
      <c r="AK228" s="171"/>
      <c r="AL228" s="171"/>
      <c r="AM228" s="171"/>
      <c r="AN228" s="171"/>
      <c r="AO228" s="171"/>
      <c r="AP228" s="171"/>
      <c r="AQ228" s="171"/>
      <c r="AR228" s="171"/>
      <c r="AS228" s="171"/>
      <c r="AT228" s="173" t="s">
        <v>200</v>
      </c>
      <c r="AU228" s="173" t="s">
        <v>88</v>
      </c>
      <c r="AV228" s="171" t="s">
        <v>78</v>
      </c>
      <c r="AW228" s="171" t="s">
        <v>28</v>
      </c>
      <c r="AX228" s="171" t="s">
        <v>73</v>
      </c>
      <c r="AY228" s="173" t="s">
        <v>186</v>
      </c>
      <c r="AZ228" s="171"/>
      <c r="BA228" s="171"/>
      <c r="BB228" s="171"/>
      <c r="BC228" s="171"/>
      <c r="BD228" s="171"/>
      <c r="BE228" s="171"/>
      <c r="BF228" s="171"/>
      <c r="BG228" s="171"/>
      <c r="BH228" s="171"/>
      <c r="BI228" s="171"/>
      <c r="BJ228" s="171"/>
      <c r="BK228" s="171"/>
      <c r="BL228" s="171"/>
      <c r="BM228" s="171"/>
    </row>
    <row r="229" ht="15.75" customHeight="1">
      <c r="A229" s="164"/>
      <c r="B229" s="165"/>
      <c r="C229" s="164"/>
      <c r="D229" s="159" t="s">
        <v>200</v>
      </c>
      <c r="E229" s="167" t="s">
        <v>1</v>
      </c>
      <c r="F229" s="177" t="s">
        <v>96</v>
      </c>
      <c r="G229" s="164"/>
      <c r="H229" s="168">
        <v>12.537</v>
      </c>
      <c r="I229" s="164"/>
      <c r="J229" s="164"/>
      <c r="K229" s="164"/>
      <c r="L229" s="165"/>
      <c r="M229" s="169"/>
      <c r="N229" s="164"/>
      <c r="O229" s="164"/>
      <c r="P229" s="164"/>
      <c r="Q229" s="164"/>
      <c r="R229" s="164"/>
      <c r="S229" s="164"/>
      <c r="T229" s="170"/>
      <c r="U229" s="164"/>
      <c r="V229" s="164"/>
      <c r="W229" s="164"/>
      <c r="X229" s="164"/>
      <c r="Y229" s="164"/>
      <c r="Z229" s="164"/>
      <c r="AA229" s="164"/>
      <c r="AB229" s="164"/>
      <c r="AC229" s="164"/>
      <c r="AD229" s="164"/>
      <c r="AE229" s="164"/>
      <c r="AF229" s="164"/>
      <c r="AG229" s="164"/>
      <c r="AH229" s="164"/>
      <c r="AI229" s="164"/>
      <c r="AJ229" s="164"/>
      <c r="AK229" s="164"/>
      <c r="AL229" s="164"/>
      <c r="AM229" s="164"/>
      <c r="AN229" s="164"/>
      <c r="AO229" s="164"/>
      <c r="AP229" s="164"/>
      <c r="AQ229" s="164"/>
      <c r="AR229" s="164"/>
      <c r="AS229" s="164"/>
      <c r="AT229" s="166" t="s">
        <v>200</v>
      </c>
      <c r="AU229" s="166" t="s">
        <v>88</v>
      </c>
      <c r="AV229" s="164" t="s">
        <v>88</v>
      </c>
      <c r="AW229" s="164" t="s">
        <v>28</v>
      </c>
      <c r="AX229" s="164" t="s">
        <v>78</v>
      </c>
      <c r="AY229" s="166" t="s">
        <v>186</v>
      </c>
      <c r="AZ229" s="164"/>
      <c r="BA229" s="164"/>
      <c r="BB229" s="164"/>
      <c r="BC229" s="164"/>
      <c r="BD229" s="164"/>
      <c r="BE229" s="164"/>
      <c r="BF229" s="164"/>
      <c r="BG229" s="164"/>
      <c r="BH229" s="164"/>
      <c r="BI229" s="164"/>
      <c r="BJ229" s="164"/>
      <c r="BK229" s="164"/>
      <c r="BL229" s="164"/>
      <c r="BM229" s="164"/>
    </row>
    <row r="230" ht="16.5" customHeight="1">
      <c r="A230" s="18"/>
      <c r="B230" s="19"/>
      <c r="C230" s="148" t="s">
        <v>312</v>
      </c>
      <c r="D230" s="148" t="s">
        <v>189</v>
      </c>
      <c r="E230" s="149" t="s">
        <v>313</v>
      </c>
      <c r="F230" s="150" t="s">
        <v>314</v>
      </c>
      <c r="G230" s="151" t="s">
        <v>192</v>
      </c>
      <c r="H230" s="152">
        <v>17.9</v>
      </c>
      <c r="I230" s="153"/>
      <c r="J230" s="153">
        <f>ROUND(I230*H230,2)</f>
        <v>0</v>
      </c>
      <c r="K230" s="150" t="s">
        <v>193</v>
      </c>
      <c r="L230" s="19"/>
      <c r="M230" s="154" t="s">
        <v>1</v>
      </c>
      <c r="N230" s="126" t="s">
        <v>38</v>
      </c>
      <c r="O230" s="155">
        <v>0.383</v>
      </c>
      <c r="P230" s="155">
        <f>O230*H230</f>
        <v>6.8557</v>
      </c>
      <c r="Q230" s="155">
        <v>0.0</v>
      </c>
      <c r="R230" s="155">
        <f>Q230*H230</f>
        <v>0</v>
      </c>
      <c r="S230" s="155">
        <v>0.034</v>
      </c>
      <c r="T230" s="156">
        <f>S230*H230</f>
        <v>0.6086</v>
      </c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57" t="s">
        <v>194</v>
      </c>
      <c r="AS230" s="18"/>
      <c r="AT230" s="157" t="s">
        <v>189</v>
      </c>
      <c r="AU230" s="157" t="s">
        <v>88</v>
      </c>
      <c r="AV230" s="18"/>
      <c r="AW230" s="18"/>
      <c r="AX230" s="18"/>
      <c r="AY230" s="3" t="s">
        <v>186</v>
      </c>
      <c r="AZ230" s="18"/>
      <c r="BA230" s="18"/>
      <c r="BB230" s="18"/>
      <c r="BC230" s="18"/>
      <c r="BD230" s="18"/>
      <c r="BE230" s="158">
        <f>IF(N230="základní",J230,0)</f>
        <v>0</v>
      </c>
      <c r="BF230" s="158">
        <f>IF(N230="snížená",J230,0)</f>
        <v>0</v>
      </c>
      <c r="BG230" s="158">
        <f>IF(N230="zákl. přenesená",J230,0)</f>
        <v>0</v>
      </c>
      <c r="BH230" s="158">
        <f>IF(N230="sníž. přenesená",J230,0)</f>
        <v>0</v>
      </c>
      <c r="BI230" s="158">
        <f>IF(N230="nulová",J230,0)</f>
        <v>0</v>
      </c>
      <c r="BJ230" s="3" t="s">
        <v>78</v>
      </c>
      <c r="BK230" s="158">
        <f>ROUND(I230*H230,2)</f>
        <v>0</v>
      </c>
      <c r="BL230" s="3" t="s">
        <v>194</v>
      </c>
      <c r="BM230" s="157" t="s">
        <v>315</v>
      </c>
    </row>
    <row r="231" ht="15.75" customHeight="1">
      <c r="A231" s="18"/>
      <c r="B231" s="19"/>
      <c r="C231" s="18"/>
      <c r="D231" s="159" t="s">
        <v>196</v>
      </c>
      <c r="E231" s="18"/>
      <c r="F231" s="160" t="s">
        <v>316</v>
      </c>
      <c r="G231" s="18"/>
      <c r="H231" s="18"/>
      <c r="I231" s="18"/>
      <c r="J231" s="18"/>
      <c r="K231" s="18"/>
      <c r="L231" s="19"/>
      <c r="M231" s="161"/>
      <c r="N231" s="18"/>
      <c r="O231" s="18"/>
      <c r="P231" s="18"/>
      <c r="Q231" s="18"/>
      <c r="R231" s="18"/>
      <c r="S231" s="18"/>
      <c r="T231" s="5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3" t="s">
        <v>196</v>
      </c>
      <c r="AU231" s="3" t="s">
        <v>88</v>
      </c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</row>
    <row r="232" ht="15.75" customHeight="1">
      <c r="A232" s="18"/>
      <c r="B232" s="19"/>
      <c r="C232" s="18"/>
      <c r="D232" s="162" t="s">
        <v>198</v>
      </c>
      <c r="E232" s="18"/>
      <c r="F232" s="163" t="s">
        <v>317</v>
      </c>
      <c r="G232" s="18"/>
      <c r="H232" s="18"/>
      <c r="I232" s="18"/>
      <c r="J232" s="18"/>
      <c r="K232" s="18"/>
      <c r="L232" s="19"/>
      <c r="M232" s="161"/>
      <c r="N232" s="18"/>
      <c r="O232" s="18"/>
      <c r="P232" s="18"/>
      <c r="Q232" s="18"/>
      <c r="R232" s="18"/>
      <c r="S232" s="18"/>
      <c r="T232" s="5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3" t="s">
        <v>198</v>
      </c>
      <c r="AU232" s="3" t="s">
        <v>88</v>
      </c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</row>
    <row r="233" ht="15.75" customHeight="1">
      <c r="A233" s="164"/>
      <c r="B233" s="165"/>
      <c r="C233" s="164"/>
      <c r="D233" s="159" t="s">
        <v>200</v>
      </c>
      <c r="E233" s="166" t="s">
        <v>1</v>
      </c>
      <c r="F233" s="167" t="s">
        <v>318</v>
      </c>
      <c r="G233" s="164"/>
      <c r="H233" s="168">
        <v>17.9</v>
      </c>
      <c r="I233" s="164"/>
      <c r="J233" s="164"/>
      <c r="K233" s="164"/>
      <c r="L233" s="165"/>
      <c r="M233" s="169"/>
      <c r="N233" s="164"/>
      <c r="O233" s="164"/>
      <c r="P233" s="164"/>
      <c r="Q233" s="164"/>
      <c r="R233" s="164"/>
      <c r="S233" s="164"/>
      <c r="T233" s="170"/>
      <c r="U233" s="164"/>
      <c r="V233" s="164"/>
      <c r="W233" s="164"/>
      <c r="X233" s="164"/>
      <c r="Y233" s="164"/>
      <c r="Z233" s="164"/>
      <c r="AA233" s="164"/>
      <c r="AB233" s="164"/>
      <c r="AC233" s="164"/>
      <c r="AD233" s="164"/>
      <c r="AE233" s="164"/>
      <c r="AF233" s="164"/>
      <c r="AG233" s="164"/>
      <c r="AH233" s="164"/>
      <c r="AI233" s="164"/>
      <c r="AJ233" s="164"/>
      <c r="AK233" s="164"/>
      <c r="AL233" s="164"/>
      <c r="AM233" s="164"/>
      <c r="AN233" s="164"/>
      <c r="AO233" s="164"/>
      <c r="AP233" s="164"/>
      <c r="AQ233" s="164"/>
      <c r="AR233" s="164"/>
      <c r="AS233" s="164"/>
      <c r="AT233" s="166" t="s">
        <v>200</v>
      </c>
      <c r="AU233" s="166" t="s">
        <v>88</v>
      </c>
      <c r="AV233" s="164" t="s">
        <v>88</v>
      </c>
      <c r="AW233" s="164" t="s">
        <v>28</v>
      </c>
      <c r="AX233" s="164" t="s">
        <v>78</v>
      </c>
      <c r="AY233" s="166" t="s">
        <v>186</v>
      </c>
      <c r="AZ233" s="164"/>
      <c r="BA233" s="164"/>
      <c r="BB233" s="164"/>
      <c r="BC233" s="164"/>
      <c r="BD233" s="164"/>
      <c r="BE233" s="164"/>
      <c r="BF233" s="164"/>
      <c r="BG233" s="164"/>
      <c r="BH233" s="164"/>
      <c r="BI233" s="164"/>
      <c r="BJ233" s="164"/>
      <c r="BK233" s="164"/>
      <c r="BL233" s="164"/>
      <c r="BM233" s="164"/>
    </row>
    <row r="234" ht="22.5" customHeight="1">
      <c r="A234" s="136"/>
      <c r="B234" s="137"/>
      <c r="C234" s="136"/>
      <c r="D234" s="138" t="s">
        <v>72</v>
      </c>
      <c r="E234" s="146" t="s">
        <v>319</v>
      </c>
      <c r="F234" s="146" t="s">
        <v>320</v>
      </c>
      <c r="G234" s="136"/>
      <c r="H234" s="136"/>
      <c r="I234" s="136"/>
      <c r="J234" s="147">
        <f>BK234</f>
        <v>0</v>
      </c>
      <c r="K234" s="136"/>
      <c r="L234" s="137"/>
      <c r="M234" s="141"/>
      <c r="N234" s="136"/>
      <c r="O234" s="136"/>
      <c r="P234" s="142">
        <f>SUM(P235:P245)</f>
        <v>497.649522</v>
      </c>
      <c r="Q234" s="136"/>
      <c r="R234" s="142">
        <f>SUM(R235:R245)</f>
        <v>0</v>
      </c>
      <c r="S234" s="136"/>
      <c r="T234" s="143">
        <f>SUM(T235:T245)</f>
        <v>0</v>
      </c>
      <c r="U234" s="136"/>
      <c r="V234" s="136"/>
      <c r="W234" s="136"/>
      <c r="X234" s="136"/>
      <c r="Y234" s="136"/>
      <c r="Z234" s="136"/>
      <c r="AA234" s="136"/>
      <c r="AB234" s="136"/>
      <c r="AC234" s="136"/>
      <c r="AD234" s="136"/>
      <c r="AE234" s="136"/>
      <c r="AF234" s="136"/>
      <c r="AG234" s="136"/>
      <c r="AH234" s="136"/>
      <c r="AI234" s="136"/>
      <c r="AJ234" s="136"/>
      <c r="AK234" s="136"/>
      <c r="AL234" s="136"/>
      <c r="AM234" s="136"/>
      <c r="AN234" s="136"/>
      <c r="AO234" s="136"/>
      <c r="AP234" s="136"/>
      <c r="AQ234" s="136"/>
      <c r="AR234" s="138" t="s">
        <v>78</v>
      </c>
      <c r="AS234" s="136"/>
      <c r="AT234" s="144" t="s">
        <v>72</v>
      </c>
      <c r="AU234" s="144" t="s">
        <v>78</v>
      </c>
      <c r="AV234" s="136"/>
      <c r="AW234" s="136"/>
      <c r="AX234" s="136"/>
      <c r="AY234" s="138" t="s">
        <v>186</v>
      </c>
      <c r="AZ234" s="136"/>
      <c r="BA234" s="136"/>
      <c r="BB234" s="136"/>
      <c r="BC234" s="136"/>
      <c r="BD234" s="136"/>
      <c r="BE234" s="136"/>
      <c r="BF234" s="136"/>
      <c r="BG234" s="136"/>
      <c r="BH234" s="136"/>
      <c r="BI234" s="136"/>
      <c r="BJ234" s="136"/>
      <c r="BK234" s="145">
        <f>SUM(BK235:BK245)</f>
        <v>0</v>
      </c>
      <c r="BL234" s="136"/>
      <c r="BM234" s="136"/>
    </row>
    <row r="235" ht="16.5" customHeight="1">
      <c r="A235" s="18"/>
      <c r="B235" s="19"/>
      <c r="C235" s="148" t="s">
        <v>321</v>
      </c>
      <c r="D235" s="148" t="s">
        <v>189</v>
      </c>
      <c r="E235" s="149" t="s">
        <v>322</v>
      </c>
      <c r="F235" s="150" t="s">
        <v>323</v>
      </c>
      <c r="G235" s="151" t="s">
        <v>324</v>
      </c>
      <c r="H235" s="152">
        <v>377.866</v>
      </c>
      <c r="I235" s="153"/>
      <c r="J235" s="153">
        <f>ROUND(I235*H235,2)</f>
        <v>0</v>
      </c>
      <c r="K235" s="150" t="s">
        <v>193</v>
      </c>
      <c r="L235" s="19"/>
      <c r="M235" s="154" t="s">
        <v>1</v>
      </c>
      <c r="N235" s="126" t="s">
        <v>38</v>
      </c>
      <c r="O235" s="155">
        <v>1.168</v>
      </c>
      <c r="P235" s="155">
        <f>O235*H235</f>
        <v>441.347488</v>
      </c>
      <c r="Q235" s="155">
        <v>0.0</v>
      </c>
      <c r="R235" s="155">
        <f>Q235*H235</f>
        <v>0</v>
      </c>
      <c r="S235" s="155">
        <v>0.0</v>
      </c>
      <c r="T235" s="156">
        <f>S235*H235</f>
        <v>0</v>
      </c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57" t="s">
        <v>194</v>
      </c>
      <c r="AS235" s="18"/>
      <c r="AT235" s="157" t="s">
        <v>189</v>
      </c>
      <c r="AU235" s="157" t="s">
        <v>88</v>
      </c>
      <c r="AV235" s="18"/>
      <c r="AW235" s="18"/>
      <c r="AX235" s="18"/>
      <c r="AY235" s="3" t="s">
        <v>186</v>
      </c>
      <c r="AZ235" s="18"/>
      <c r="BA235" s="18"/>
      <c r="BB235" s="18"/>
      <c r="BC235" s="18"/>
      <c r="BD235" s="18"/>
      <c r="BE235" s="158">
        <f>IF(N235="základní",J235,0)</f>
        <v>0</v>
      </c>
      <c r="BF235" s="158">
        <f>IF(N235="snížená",J235,0)</f>
        <v>0</v>
      </c>
      <c r="BG235" s="158">
        <f>IF(N235="zákl. přenesená",J235,0)</f>
        <v>0</v>
      </c>
      <c r="BH235" s="158">
        <f>IF(N235="sníž. přenesená",J235,0)</f>
        <v>0</v>
      </c>
      <c r="BI235" s="158">
        <f>IF(N235="nulová",J235,0)</f>
        <v>0</v>
      </c>
      <c r="BJ235" s="3" t="s">
        <v>78</v>
      </c>
      <c r="BK235" s="158">
        <f>ROUND(I235*H235,2)</f>
        <v>0</v>
      </c>
      <c r="BL235" s="3" t="s">
        <v>194</v>
      </c>
      <c r="BM235" s="157" t="s">
        <v>325</v>
      </c>
    </row>
    <row r="236" ht="15.75" customHeight="1">
      <c r="A236" s="18"/>
      <c r="B236" s="19"/>
      <c r="C236" s="18"/>
      <c r="D236" s="159" t="s">
        <v>196</v>
      </c>
      <c r="E236" s="18"/>
      <c r="F236" s="160" t="s">
        <v>326</v>
      </c>
      <c r="G236" s="18"/>
      <c r="H236" s="18"/>
      <c r="I236" s="18"/>
      <c r="J236" s="18"/>
      <c r="K236" s="18"/>
      <c r="L236" s="19"/>
      <c r="M236" s="161"/>
      <c r="N236" s="18"/>
      <c r="O236" s="18"/>
      <c r="P236" s="18"/>
      <c r="Q236" s="18"/>
      <c r="R236" s="18"/>
      <c r="S236" s="18"/>
      <c r="T236" s="5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3" t="s">
        <v>196</v>
      </c>
      <c r="AU236" s="3" t="s">
        <v>88</v>
      </c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</row>
    <row r="237" ht="15.75" customHeight="1">
      <c r="A237" s="18"/>
      <c r="B237" s="19"/>
      <c r="C237" s="18"/>
      <c r="D237" s="162" t="s">
        <v>198</v>
      </c>
      <c r="E237" s="18"/>
      <c r="F237" s="163" t="s">
        <v>327</v>
      </c>
      <c r="G237" s="18"/>
      <c r="H237" s="18"/>
      <c r="I237" s="18"/>
      <c r="J237" s="18"/>
      <c r="K237" s="18"/>
      <c r="L237" s="19"/>
      <c r="M237" s="161"/>
      <c r="N237" s="18"/>
      <c r="O237" s="18"/>
      <c r="P237" s="18"/>
      <c r="Q237" s="18"/>
      <c r="R237" s="18"/>
      <c r="S237" s="18"/>
      <c r="T237" s="5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3" t="s">
        <v>198</v>
      </c>
      <c r="AU237" s="3" t="s">
        <v>88</v>
      </c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</row>
    <row r="238" ht="16.5" customHeight="1">
      <c r="A238" s="18"/>
      <c r="B238" s="19"/>
      <c r="C238" s="148" t="s">
        <v>328</v>
      </c>
      <c r="D238" s="148" t="s">
        <v>189</v>
      </c>
      <c r="E238" s="149" t="s">
        <v>329</v>
      </c>
      <c r="F238" s="150" t="s">
        <v>330</v>
      </c>
      <c r="G238" s="151" t="s">
        <v>324</v>
      </c>
      <c r="H238" s="152">
        <v>377.866</v>
      </c>
      <c r="I238" s="153"/>
      <c r="J238" s="153">
        <f>ROUND(I238*H238,2)</f>
        <v>0</v>
      </c>
      <c r="K238" s="150" t="s">
        <v>193</v>
      </c>
      <c r="L238" s="19"/>
      <c r="M238" s="154" t="s">
        <v>1</v>
      </c>
      <c r="N238" s="126" t="s">
        <v>38</v>
      </c>
      <c r="O238" s="155">
        <v>0.125</v>
      </c>
      <c r="P238" s="155">
        <f>O238*H238</f>
        <v>47.23325</v>
      </c>
      <c r="Q238" s="155">
        <v>0.0</v>
      </c>
      <c r="R238" s="155">
        <f>Q238*H238</f>
        <v>0</v>
      </c>
      <c r="S238" s="155">
        <v>0.0</v>
      </c>
      <c r="T238" s="156">
        <f>S238*H238</f>
        <v>0</v>
      </c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57" t="s">
        <v>194</v>
      </c>
      <c r="AS238" s="18"/>
      <c r="AT238" s="157" t="s">
        <v>189</v>
      </c>
      <c r="AU238" s="157" t="s">
        <v>88</v>
      </c>
      <c r="AV238" s="18"/>
      <c r="AW238" s="18"/>
      <c r="AX238" s="18"/>
      <c r="AY238" s="3" t="s">
        <v>186</v>
      </c>
      <c r="AZ238" s="18"/>
      <c r="BA238" s="18"/>
      <c r="BB238" s="18"/>
      <c r="BC238" s="18"/>
      <c r="BD238" s="18"/>
      <c r="BE238" s="158">
        <f>IF(N238="základní",J238,0)</f>
        <v>0</v>
      </c>
      <c r="BF238" s="158">
        <f>IF(N238="snížená",J238,0)</f>
        <v>0</v>
      </c>
      <c r="BG238" s="158">
        <f>IF(N238="zákl. přenesená",J238,0)</f>
        <v>0</v>
      </c>
      <c r="BH238" s="158">
        <f>IF(N238="sníž. přenesená",J238,0)</f>
        <v>0</v>
      </c>
      <c r="BI238" s="158">
        <f>IF(N238="nulová",J238,0)</f>
        <v>0</v>
      </c>
      <c r="BJ238" s="3" t="s">
        <v>78</v>
      </c>
      <c r="BK238" s="158">
        <f>ROUND(I238*H238,2)</f>
        <v>0</v>
      </c>
      <c r="BL238" s="3" t="s">
        <v>194</v>
      </c>
      <c r="BM238" s="157" t="s">
        <v>331</v>
      </c>
    </row>
    <row r="239" ht="15.75" customHeight="1">
      <c r="A239" s="18"/>
      <c r="B239" s="19"/>
      <c r="C239" s="18"/>
      <c r="D239" s="159" t="s">
        <v>196</v>
      </c>
      <c r="E239" s="18"/>
      <c r="F239" s="160" t="s">
        <v>332</v>
      </c>
      <c r="G239" s="18"/>
      <c r="H239" s="18"/>
      <c r="I239" s="18"/>
      <c r="J239" s="18"/>
      <c r="K239" s="18"/>
      <c r="L239" s="19"/>
      <c r="M239" s="161"/>
      <c r="N239" s="18"/>
      <c r="O239" s="18"/>
      <c r="P239" s="18"/>
      <c r="Q239" s="18"/>
      <c r="R239" s="18"/>
      <c r="S239" s="18"/>
      <c r="T239" s="5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3" t="s">
        <v>196</v>
      </c>
      <c r="AU239" s="3" t="s">
        <v>88</v>
      </c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</row>
    <row r="240" ht="15.75" customHeight="1">
      <c r="A240" s="18"/>
      <c r="B240" s="19"/>
      <c r="C240" s="18"/>
      <c r="D240" s="162" t="s">
        <v>198</v>
      </c>
      <c r="E240" s="18"/>
      <c r="F240" s="163" t="s">
        <v>333</v>
      </c>
      <c r="G240" s="18"/>
      <c r="H240" s="18"/>
      <c r="I240" s="18"/>
      <c r="J240" s="18"/>
      <c r="K240" s="18"/>
      <c r="L240" s="19"/>
      <c r="M240" s="161"/>
      <c r="N240" s="18"/>
      <c r="O240" s="18"/>
      <c r="P240" s="18"/>
      <c r="Q240" s="18"/>
      <c r="R240" s="18"/>
      <c r="S240" s="18"/>
      <c r="T240" s="5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3" t="s">
        <v>198</v>
      </c>
      <c r="AU240" s="3" t="s">
        <v>88</v>
      </c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</row>
    <row r="241" ht="16.5" customHeight="1">
      <c r="A241" s="18"/>
      <c r="B241" s="19"/>
      <c r="C241" s="148" t="s">
        <v>334</v>
      </c>
      <c r="D241" s="148" t="s">
        <v>189</v>
      </c>
      <c r="E241" s="149" t="s">
        <v>335</v>
      </c>
      <c r="F241" s="150" t="s">
        <v>336</v>
      </c>
      <c r="G241" s="151" t="s">
        <v>324</v>
      </c>
      <c r="H241" s="152">
        <v>1511.464</v>
      </c>
      <c r="I241" s="153"/>
      <c r="J241" s="153">
        <f>ROUND(I241*H241,2)</f>
        <v>0</v>
      </c>
      <c r="K241" s="150" t="s">
        <v>193</v>
      </c>
      <c r="L241" s="19"/>
      <c r="M241" s="154" t="s">
        <v>1</v>
      </c>
      <c r="N241" s="126" t="s">
        <v>38</v>
      </c>
      <c r="O241" s="155">
        <v>0.006</v>
      </c>
      <c r="P241" s="155">
        <f>O241*H241</f>
        <v>9.068784</v>
      </c>
      <c r="Q241" s="155">
        <v>0.0</v>
      </c>
      <c r="R241" s="155">
        <f>Q241*H241</f>
        <v>0</v>
      </c>
      <c r="S241" s="155">
        <v>0.0</v>
      </c>
      <c r="T241" s="156">
        <f>S241*H241</f>
        <v>0</v>
      </c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57" t="s">
        <v>194</v>
      </c>
      <c r="AS241" s="18"/>
      <c r="AT241" s="157" t="s">
        <v>189</v>
      </c>
      <c r="AU241" s="157" t="s">
        <v>88</v>
      </c>
      <c r="AV241" s="18"/>
      <c r="AW241" s="18"/>
      <c r="AX241" s="18"/>
      <c r="AY241" s="3" t="s">
        <v>186</v>
      </c>
      <c r="AZ241" s="18"/>
      <c r="BA241" s="18"/>
      <c r="BB241" s="18"/>
      <c r="BC241" s="18"/>
      <c r="BD241" s="18"/>
      <c r="BE241" s="158">
        <f>IF(N241="základní",J241,0)</f>
        <v>0</v>
      </c>
      <c r="BF241" s="158">
        <f>IF(N241="snížená",J241,0)</f>
        <v>0</v>
      </c>
      <c r="BG241" s="158">
        <f>IF(N241="zákl. přenesená",J241,0)</f>
        <v>0</v>
      </c>
      <c r="BH241" s="158">
        <f>IF(N241="sníž. přenesená",J241,0)</f>
        <v>0</v>
      </c>
      <c r="BI241" s="158">
        <f>IF(N241="nulová",J241,0)</f>
        <v>0</v>
      </c>
      <c r="BJ241" s="3" t="s">
        <v>78</v>
      </c>
      <c r="BK241" s="158">
        <f>ROUND(I241*H241,2)</f>
        <v>0</v>
      </c>
      <c r="BL241" s="3" t="s">
        <v>194</v>
      </c>
      <c r="BM241" s="157" t="s">
        <v>337</v>
      </c>
    </row>
    <row r="242" ht="15.75" customHeight="1">
      <c r="A242" s="18"/>
      <c r="B242" s="19"/>
      <c r="C242" s="18"/>
      <c r="D242" s="159" t="s">
        <v>196</v>
      </c>
      <c r="E242" s="18"/>
      <c r="F242" s="160" t="s">
        <v>338</v>
      </c>
      <c r="G242" s="18"/>
      <c r="H242" s="18"/>
      <c r="I242" s="18"/>
      <c r="J242" s="18"/>
      <c r="K242" s="18"/>
      <c r="L242" s="19"/>
      <c r="M242" s="161"/>
      <c r="N242" s="18"/>
      <c r="O242" s="18"/>
      <c r="P242" s="18"/>
      <c r="Q242" s="18"/>
      <c r="R242" s="18"/>
      <c r="S242" s="18"/>
      <c r="T242" s="5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3" t="s">
        <v>196</v>
      </c>
      <c r="AU242" s="3" t="s">
        <v>88</v>
      </c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</row>
    <row r="243" ht="15.75" customHeight="1">
      <c r="A243" s="18"/>
      <c r="B243" s="19"/>
      <c r="C243" s="18"/>
      <c r="D243" s="162" t="s">
        <v>198</v>
      </c>
      <c r="E243" s="18"/>
      <c r="F243" s="163" t="s">
        <v>339</v>
      </c>
      <c r="G243" s="18"/>
      <c r="H243" s="18"/>
      <c r="I243" s="18"/>
      <c r="J243" s="18"/>
      <c r="K243" s="18"/>
      <c r="L243" s="19"/>
      <c r="M243" s="161"/>
      <c r="N243" s="18"/>
      <c r="O243" s="18"/>
      <c r="P243" s="18"/>
      <c r="Q243" s="18"/>
      <c r="R243" s="18"/>
      <c r="S243" s="18"/>
      <c r="T243" s="5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3" t="s">
        <v>198</v>
      </c>
      <c r="AU243" s="3" t="s">
        <v>88</v>
      </c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</row>
    <row r="244" ht="15.75" customHeight="1">
      <c r="A244" s="18"/>
      <c r="B244" s="19"/>
      <c r="C244" s="18"/>
      <c r="D244" s="159" t="s">
        <v>340</v>
      </c>
      <c r="E244" s="18"/>
      <c r="F244" s="185" t="s">
        <v>341</v>
      </c>
      <c r="G244" s="18"/>
      <c r="H244" s="18"/>
      <c r="I244" s="18"/>
      <c r="J244" s="18"/>
      <c r="K244" s="18"/>
      <c r="L244" s="19"/>
      <c r="M244" s="161"/>
      <c r="N244" s="18"/>
      <c r="O244" s="18"/>
      <c r="P244" s="18"/>
      <c r="Q244" s="18"/>
      <c r="R244" s="18"/>
      <c r="S244" s="18"/>
      <c r="T244" s="5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3" t="s">
        <v>340</v>
      </c>
      <c r="AU244" s="3" t="s">
        <v>88</v>
      </c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</row>
    <row r="245" ht="15.75" customHeight="1">
      <c r="A245" s="164"/>
      <c r="B245" s="165"/>
      <c r="C245" s="164"/>
      <c r="D245" s="159" t="s">
        <v>200</v>
      </c>
      <c r="E245" s="164"/>
      <c r="F245" s="167" t="s">
        <v>342</v>
      </c>
      <c r="G245" s="164"/>
      <c r="H245" s="168">
        <v>1511.464</v>
      </c>
      <c r="I245" s="164"/>
      <c r="J245" s="164"/>
      <c r="K245" s="164"/>
      <c r="L245" s="165"/>
      <c r="M245" s="169"/>
      <c r="N245" s="164"/>
      <c r="O245" s="164"/>
      <c r="P245" s="164"/>
      <c r="Q245" s="164"/>
      <c r="R245" s="164"/>
      <c r="S245" s="164"/>
      <c r="T245" s="170"/>
      <c r="U245" s="164"/>
      <c r="V245" s="164"/>
      <c r="W245" s="164"/>
      <c r="X245" s="164"/>
      <c r="Y245" s="164"/>
      <c r="Z245" s="164"/>
      <c r="AA245" s="164"/>
      <c r="AB245" s="164"/>
      <c r="AC245" s="164"/>
      <c r="AD245" s="164"/>
      <c r="AE245" s="164"/>
      <c r="AF245" s="164"/>
      <c r="AG245" s="164"/>
      <c r="AH245" s="164"/>
      <c r="AI245" s="164"/>
      <c r="AJ245" s="164"/>
      <c r="AK245" s="164"/>
      <c r="AL245" s="164"/>
      <c r="AM245" s="164"/>
      <c r="AN245" s="164"/>
      <c r="AO245" s="164"/>
      <c r="AP245" s="164"/>
      <c r="AQ245" s="164"/>
      <c r="AR245" s="164"/>
      <c r="AS245" s="164"/>
      <c r="AT245" s="166" t="s">
        <v>200</v>
      </c>
      <c r="AU245" s="166" t="s">
        <v>88</v>
      </c>
      <c r="AV245" s="164" t="s">
        <v>88</v>
      </c>
      <c r="AW245" s="164" t="s">
        <v>4</v>
      </c>
      <c r="AX245" s="164" t="s">
        <v>78</v>
      </c>
      <c r="AY245" s="166" t="s">
        <v>186</v>
      </c>
      <c r="AZ245" s="164"/>
      <c r="BA245" s="164"/>
      <c r="BB245" s="164"/>
      <c r="BC245" s="164"/>
      <c r="BD245" s="164"/>
      <c r="BE245" s="164"/>
      <c r="BF245" s="164"/>
      <c r="BG245" s="164"/>
      <c r="BH245" s="164"/>
      <c r="BI245" s="164"/>
      <c r="BJ245" s="164"/>
      <c r="BK245" s="164"/>
      <c r="BL245" s="164"/>
      <c r="BM245" s="164"/>
    </row>
    <row r="246" ht="25.5" customHeight="1">
      <c r="A246" s="136"/>
      <c r="B246" s="137"/>
      <c r="C246" s="136"/>
      <c r="D246" s="138" t="s">
        <v>72</v>
      </c>
      <c r="E246" s="139" t="s">
        <v>343</v>
      </c>
      <c r="F246" s="139" t="s">
        <v>344</v>
      </c>
      <c r="G246" s="136"/>
      <c r="H246" s="136"/>
      <c r="I246" s="136"/>
      <c r="J246" s="140"/>
      <c r="K246" s="136"/>
      <c r="L246" s="137"/>
      <c r="M246" s="141"/>
      <c r="N246" s="136"/>
      <c r="O246" s="136"/>
      <c r="P246" s="142">
        <f>P247+P254+P261+P300+P322+P332</f>
        <v>244.764449</v>
      </c>
      <c r="Q246" s="136"/>
      <c r="R246" s="142">
        <f>R247+R254+R261+R300+R322+R332</f>
        <v>0</v>
      </c>
      <c r="S246" s="136"/>
      <c r="T246" s="143">
        <f>T247+T254+T261+T300+T322+T332</f>
        <v>25.91430415</v>
      </c>
      <c r="U246" s="136"/>
      <c r="V246" s="136"/>
      <c r="W246" s="136"/>
      <c r="X246" s="136"/>
      <c r="Y246" s="136"/>
      <c r="Z246" s="136"/>
      <c r="AA246" s="136"/>
      <c r="AB246" s="136"/>
      <c r="AC246" s="136"/>
      <c r="AD246" s="136"/>
      <c r="AE246" s="136"/>
      <c r="AF246" s="136"/>
      <c r="AG246" s="136"/>
      <c r="AH246" s="136"/>
      <c r="AI246" s="136"/>
      <c r="AJ246" s="136"/>
      <c r="AK246" s="136"/>
      <c r="AL246" s="136"/>
      <c r="AM246" s="136"/>
      <c r="AN246" s="136"/>
      <c r="AO246" s="136"/>
      <c r="AP246" s="136"/>
      <c r="AQ246" s="136"/>
      <c r="AR246" s="138" t="s">
        <v>88</v>
      </c>
      <c r="AS246" s="136"/>
      <c r="AT246" s="144" t="s">
        <v>72</v>
      </c>
      <c r="AU246" s="144" t="s">
        <v>73</v>
      </c>
      <c r="AV246" s="136"/>
      <c r="AW246" s="136"/>
      <c r="AX246" s="136"/>
      <c r="AY246" s="138" t="s">
        <v>186</v>
      </c>
      <c r="AZ246" s="136"/>
      <c r="BA246" s="136"/>
      <c r="BB246" s="136"/>
      <c r="BC246" s="136"/>
      <c r="BD246" s="136"/>
      <c r="BE246" s="136"/>
      <c r="BF246" s="136"/>
      <c r="BG246" s="136"/>
      <c r="BH246" s="136"/>
      <c r="BI246" s="136"/>
      <c r="BJ246" s="136"/>
      <c r="BK246" s="145">
        <f>BK247+BK254+BK261+BK300+BK322+BK332</f>
        <v>0</v>
      </c>
      <c r="BL246" s="136"/>
      <c r="BM246" s="136"/>
    </row>
    <row r="247" ht="22.5" customHeight="1">
      <c r="A247" s="136"/>
      <c r="B247" s="137"/>
      <c r="C247" s="136"/>
      <c r="D247" s="138" t="s">
        <v>72</v>
      </c>
      <c r="E247" s="146" t="s">
        <v>345</v>
      </c>
      <c r="F247" s="146" t="s">
        <v>346</v>
      </c>
      <c r="G247" s="136"/>
      <c r="H247" s="136"/>
      <c r="I247" s="136"/>
      <c r="J247" s="147"/>
      <c r="K247" s="136"/>
      <c r="L247" s="137"/>
      <c r="M247" s="141"/>
      <c r="N247" s="136"/>
      <c r="O247" s="136"/>
      <c r="P247" s="142">
        <f>SUM(P248:P253)</f>
        <v>4.07511</v>
      </c>
      <c r="Q247" s="136"/>
      <c r="R247" s="142">
        <f>SUM(R248:R253)</f>
        <v>0</v>
      </c>
      <c r="S247" s="136"/>
      <c r="T247" s="143">
        <f>SUM(T248:T253)</f>
        <v>0.8008065</v>
      </c>
      <c r="U247" s="136"/>
      <c r="V247" s="136"/>
      <c r="W247" s="136"/>
      <c r="X247" s="136"/>
      <c r="Y247" s="136"/>
      <c r="Z247" s="136"/>
      <c r="AA247" s="136"/>
      <c r="AB247" s="136"/>
      <c r="AC247" s="136"/>
      <c r="AD247" s="136"/>
      <c r="AE247" s="136"/>
      <c r="AF247" s="136"/>
      <c r="AG247" s="136"/>
      <c r="AH247" s="136"/>
      <c r="AI247" s="136"/>
      <c r="AJ247" s="136"/>
      <c r="AK247" s="136"/>
      <c r="AL247" s="136"/>
      <c r="AM247" s="136"/>
      <c r="AN247" s="136"/>
      <c r="AO247" s="136"/>
      <c r="AP247" s="136"/>
      <c r="AQ247" s="136"/>
      <c r="AR247" s="138" t="s">
        <v>88</v>
      </c>
      <c r="AS247" s="136"/>
      <c r="AT247" s="144" t="s">
        <v>72</v>
      </c>
      <c r="AU247" s="144" t="s">
        <v>78</v>
      </c>
      <c r="AV247" s="136"/>
      <c r="AW247" s="136"/>
      <c r="AX247" s="136"/>
      <c r="AY247" s="138" t="s">
        <v>186</v>
      </c>
      <c r="AZ247" s="136"/>
      <c r="BA247" s="136"/>
      <c r="BB247" s="136"/>
      <c r="BC247" s="136"/>
      <c r="BD247" s="136"/>
      <c r="BE247" s="136"/>
      <c r="BF247" s="136"/>
      <c r="BG247" s="136"/>
      <c r="BH247" s="136"/>
      <c r="BI247" s="136"/>
      <c r="BJ247" s="136"/>
      <c r="BK247" s="145">
        <f>SUM(BK248:BK253)</f>
        <v>0</v>
      </c>
      <c r="BL247" s="136"/>
      <c r="BM247" s="136"/>
    </row>
    <row r="248" ht="16.5" customHeight="1">
      <c r="A248" s="18"/>
      <c r="B248" s="19"/>
      <c r="C248" s="148" t="s">
        <v>347</v>
      </c>
      <c r="D248" s="148" t="s">
        <v>189</v>
      </c>
      <c r="E248" s="149" t="s">
        <v>348</v>
      </c>
      <c r="F248" s="150" t="s">
        <v>349</v>
      </c>
      <c r="G248" s="151" t="s">
        <v>192</v>
      </c>
      <c r="H248" s="152">
        <v>94.77</v>
      </c>
      <c r="I248" s="153"/>
      <c r="J248" s="153">
        <f>ROUND(I248*H248,2)</f>
        <v>0</v>
      </c>
      <c r="K248" s="150" t="s">
        <v>193</v>
      </c>
      <c r="L248" s="19"/>
      <c r="M248" s="154" t="s">
        <v>1</v>
      </c>
      <c r="N248" s="126" t="s">
        <v>38</v>
      </c>
      <c r="O248" s="155">
        <v>0.043</v>
      </c>
      <c r="P248" s="155">
        <f>O248*H248</f>
        <v>4.07511</v>
      </c>
      <c r="Q248" s="155">
        <v>0.0</v>
      </c>
      <c r="R248" s="155">
        <f>Q248*H248</f>
        <v>0</v>
      </c>
      <c r="S248" s="155">
        <v>0.00845</v>
      </c>
      <c r="T248" s="156">
        <f>S248*H248</f>
        <v>0.8008065</v>
      </c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57" t="s">
        <v>259</v>
      </c>
      <c r="AS248" s="18"/>
      <c r="AT248" s="157" t="s">
        <v>189</v>
      </c>
      <c r="AU248" s="157" t="s">
        <v>88</v>
      </c>
      <c r="AV248" s="18"/>
      <c r="AW248" s="18"/>
      <c r="AX248" s="18"/>
      <c r="AY248" s="3" t="s">
        <v>186</v>
      </c>
      <c r="AZ248" s="18"/>
      <c r="BA248" s="18"/>
      <c r="BB248" s="18"/>
      <c r="BC248" s="18"/>
      <c r="BD248" s="18"/>
      <c r="BE248" s="158">
        <f>IF(N248="základní",J248,0)</f>
        <v>0</v>
      </c>
      <c r="BF248" s="158">
        <f>IF(N248="snížená",J248,0)</f>
        <v>0</v>
      </c>
      <c r="BG248" s="158">
        <f>IF(N248="zákl. přenesená",J248,0)</f>
        <v>0</v>
      </c>
      <c r="BH248" s="158">
        <f>IF(N248="sníž. přenesená",J248,0)</f>
        <v>0</v>
      </c>
      <c r="BI248" s="158">
        <f>IF(N248="nulová",J248,0)</f>
        <v>0</v>
      </c>
      <c r="BJ248" s="3" t="s">
        <v>78</v>
      </c>
      <c r="BK248" s="158">
        <f>ROUND(I248*H248,2)</f>
        <v>0</v>
      </c>
      <c r="BL248" s="3" t="s">
        <v>259</v>
      </c>
      <c r="BM248" s="157" t="s">
        <v>350</v>
      </c>
    </row>
    <row r="249" ht="15.75" customHeight="1">
      <c r="A249" s="18"/>
      <c r="B249" s="19"/>
      <c r="C249" s="18"/>
      <c r="D249" s="159" t="s">
        <v>196</v>
      </c>
      <c r="E249" s="18"/>
      <c r="F249" s="160" t="s">
        <v>351</v>
      </c>
      <c r="G249" s="18"/>
      <c r="H249" s="18"/>
      <c r="I249" s="18"/>
      <c r="J249" s="18"/>
      <c r="K249" s="18"/>
      <c r="L249" s="19"/>
      <c r="M249" s="161"/>
      <c r="N249" s="18"/>
      <c r="O249" s="18"/>
      <c r="P249" s="18"/>
      <c r="Q249" s="18"/>
      <c r="R249" s="18"/>
      <c r="S249" s="18"/>
      <c r="T249" s="5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3" t="s">
        <v>196</v>
      </c>
      <c r="AU249" s="3" t="s">
        <v>88</v>
      </c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</row>
    <row r="250" ht="15.75" customHeight="1">
      <c r="A250" s="18"/>
      <c r="B250" s="19"/>
      <c r="C250" s="18"/>
      <c r="D250" s="162" t="s">
        <v>198</v>
      </c>
      <c r="E250" s="18"/>
      <c r="F250" s="163" t="s">
        <v>352</v>
      </c>
      <c r="G250" s="18"/>
      <c r="H250" s="18"/>
      <c r="I250" s="18"/>
      <c r="J250" s="18"/>
      <c r="K250" s="18"/>
      <c r="L250" s="19"/>
      <c r="M250" s="161"/>
      <c r="N250" s="18"/>
      <c r="O250" s="18"/>
      <c r="P250" s="18"/>
      <c r="Q250" s="18"/>
      <c r="R250" s="18"/>
      <c r="S250" s="18"/>
      <c r="T250" s="5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3" t="s">
        <v>198</v>
      </c>
      <c r="AU250" s="3" t="s">
        <v>88</v>
      </c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</row>
    <row r="251" ht="15.75" customHeight="1">
      <c r="A251" s="171"/>
      <c r="B251" s="172"/>
      <c r="C251" s="171"/>
      <c r="D251" s="159" t="s">
        <v>200</v>
      </c>
      <c r="E251" s="173" t="s">
        <v>1</v>
      </c>
      <c r="F251" s="174" t="s">
        <v>210</v>
      </c>
      <c r="G251" s="171"/>
      <c r="H251" s="173" t="s">
        <v>1</v>
      </c>
      <c r="I251" s="171"/>
      <c r="J251" s="171"/>
      <c r="K251" s="171"/>
      <c r="L251" s="172"/>
      <c r="M251" s="175"/>
      <c r="N251" s="171"/>
      <c r="O251" s="171"/>
      <c r="P251" s="171"/>
      <c r="Q251" s="171"/>
      <c r="R251" s="171"/>
      <c r="S251" s="171"/>
      <c r="T251" s="176"/>
      <c r="U251" s="171"/>
      <c r="V251" s="171"/>
      <c r="W251" s="171"/>
      <c r="X251" s="171"/>
      <c r="Y251" s="171"/>
      <c r="Z251" s="171"/>
      <c r="AA251" s="171"/>
      <c r="AB251" s="171"/>
      <c r="AC251" s="171"/>
      <c r="AD251" s="171"/>
      <c r="AE251" s="171"/>
      <c r="AF251" s="171"/>
      <c r="AG251" s="171"/>
      <c r="AH251" s="171"/>
      <c r="AI251" s="171"/>
      <c r="AJ251" s="171"/>
      <c r="AK251" s="171"/>
      <c r="AL251" s="171"/>
      <c r="AM251" s="171"/>
      <c r="AN251" s="171"/>
      <c r="AO251" s="171"/>
      <c r="AP251" s="171"/>
      <c r="AQ251" s="171"/>
      <c r="AR251" s="171"/>
      <c r="AS251" s="171"/>
      <c r="AT251" s="173" t="s">
        <v>200</v>
      </c>
      <c r="AU251" s="173" t="s">
        <v>88</v>
      </c>
      <c r="AV251" s="171" t="s">
        <v>78</v>
      </c>
      <c r="AW251" s="171" t="s">
        <v>28</v>
      </c>
      <c r="AX251" s="171" t="s">
        <v>73</v>
      </c>
      <c r="AY251" s="173" t="s">
        <v>186</v>
      </c>
      <c r="AZ251" s="171"/>
      <c r="BA251" s="171"/>
      <c r="BB251" s="171"/>
      <c r="BC251" s="171"/>
      <c r="BD251" s="171"/>
      <c r="BE251" s="171"/>
      <c r="BF251" s="171"/>
      <c r="BG251" s="171"/>
      <c r="BH251" s="171"/>
      <c r="BI251" s="171"/>
      <c r="BJ251" s="171"/>
      <c r="BK251" s="171"/>
      <c r="BL251" s="171"/>
      <c r="BM251" s="171"/>
    </row>
    <row r="252" ht="15.75" customHeight="1">
      <c r="A252" s="171"/>
      <c r="B252" s="172"/>
      <c r="C252" s="171"/>
      <c r="D252" s="159" t="s">
        <v>200</v>
      </c>
      <c r="E252" s="173" t="s">
        <v>1</v>
      </c>
      <c r="F252" s="174" t="s">
        <v>353</v>
      </c>
      <c r="G252" s="171"/>
      <c r="H252" s="173" t="s">
        <v>1</v>
      </c>
      <c r="I252" s="171"/>
      <c r="J252" s="171"/>
      <c r="K252" s="171"/>
      <c r="L252" s="172"/>
      <c r="M252" s="175"/>
      <c r="N252" s="171"/>
      <c r="O252" s="171"/>
      <c r="P252" s="171"/>
      <c r="Q252" s="171"/>
      <c r="R252" s="171"/>
      <c r="S252" s="171"/>
      <c r="T252" s="176"/>
      <c r="U252" s="171"/>
      <c r="V252" s="171"/>
      <c r="W252" s="171"/>
      <c r="X252" s="171"/>
      <c r="Y252" s="171"/>
      <c r="Z252" s="171"/>
      <c r="AA252" s="171"/>
      <c r="AB252" s="171"/>
      <c r="AC252" s="171"/>
      <c r="AD252" s="171"/>
      <c r="AE252" s="171"/>
      <c r="AF252" s="171"/>
      <c r="AG252" s="171"/>
      <c r="AH252" s="171"/>
      <c r="AI252" s="171"/>
      <c r="AJ252" s="171"/>
      <c r="AK252" s="171"/>
      <c r="AL252" s="171"/>
      <c r="AM252" s="171"/>
      <c r="AN252" s="171"/>
      <c r="AO252" s="171"/>
      <c r="AP252" s="171"/>
      <c r="AQ252" s="171"/>
      <c r="AR252" s="171"/>
      <c r="AS252" s="171"/>
      <c r="AT252" s="173" t="s">
        <v>200</v>
      </c>
      <c r="AU252" s="173" t="s">
        <v>88</v>
      </c>
      <c r="AV252" s="171" t="s">
        <v>78</v>
      </c>
      <c r="AW252" s="171" t="s">
        <v>28</v>
      </c>
      <c r="AX252" s="171" t="s">
        <v>73</v>
      </c>
      <c r="AY252" s="173" t="s">
        <v>186</v>
      </c>
      <c r="AZ252" s="171"/>
      <c r="BA252" s="171"/>
      <c r="BB252" s="171"/>
      <c r="BC252" s="171"/>
      <c r="BD252" s="171"/>
      <c r="BE252" s="171"/>
      <c r="BF252" s="171"/>
      <c r="BG252" s="171"/>
      <c r="BH252" s="171"/>
      <c r="BI252" s="171"/>
      <c r="BJ252" s="171"/>
      <c r="BK252" s="171"/>
      <c r="BL252" s="171"/>
      <c r="BM252" s="171"/>
    </row>
    <row r="253" ht="15.75" customHeight="1">
      <c r="A253" s="164"/>
      <c r="B253" s="165"/>
      <c r="C253" s="164"/>
      <c r="D253" s="159" t="s">
        <v>200</v>
      </c>
      <c r="E253" s="167" t="s">
        <v>1</v>
      </c>
      <c r="F253" s="177" t="s">
        <v>141</v>
      </c>
      <c r="G253" s="164"/>
      <c r="H253" s="168">
        <v>94.77</v>
      </c>
      <c r="I253" s="164"/>
      <c r="J253" s="164"/>
      <c r="K253" s="164"/>
      <c r="L253" s="165"/>
      <c r="M253" s="169"/>
      <c r="N253" s="164"/>
      <c r="O253" s="164"/>
      <c r="P253" s="164"/>
      <c r="Q253" s="164"/>
      <c r="R253" s="164"/>
      <c r="S253" s="164"/>
      <c r="T253" s="170"/>
      <c r="U253" s="164"/>
      <c r="V253" s="164"/>
      <c r="W253" s="164"/>
      <c r="X253" s="164"/>
      <c r="Y253" s="164"/>
      <c r="Z253" s="164"/>
      <c r="AA253" s="164"/>
      <c r="AB253" s="164"/>
      <c r="AC253" s="164"/>
      <c r="AD253" s="164"/>
      <c r="AE253" s="164"/>
      <c r="AF253" s="164"/>
      <c r="AG253" s="164"/>
      <c r="AH253" s="164"/>
      <c r="AI253" s="164"/>
      <c r="AJ253" s="164"/>
      <c r="AK253" s="164"/>
      <c r="AL253" s="164"/>
      <c r="AM253" s="164"/>
      <c r="AN253" s="164"/>
      <c r="AO253" s="164"/>
      <c r="AP253" s="164"/>
      <c r="AQ253" s="164"/>
      <c r="AR253" s="164"/>
      <c r="AS253" s="164"/>
      <c r="AT253" s="166" t="s">
        <v>200</v>
      </c>
      <c r="AU253" s="166" t="s">
        <v>88</v>
      </c>
      <c r="AV253" s="164" t="s">
        <v>88</v>
      </c>
      <c r="AW253" s="164" t="s">
        <v>28</v>
      </c>
      <c r="AX253" s="164" t="s">
        <v>78</v>
      </c>
      <c r="AY253" s="166" t="s">
        <v>186</v>
      </c>
      <c r="AZ253" s="164"/>
      <c r="BA253" s="164"/>
      <c r="BB253" s="164"/>
      <c r="BC253" s="164"/>
      <c r="BD253" s="164"/>
      <c r="BE253" s="164"/>
      <c r="BF253" s="164"/>
      <c r="BG253" s="164"/>
      <c r="BH253" s="164"/>
      <c r="BI253" s="164"/>
      <c r="BJ253" s="164"/>
      <c r="BK253" s="164"/>
      <c r="BL253" s="164"/>
      <c r="BM253" s="164"/>
    </row>
    <row r="254" ht="22.5" customHeight="1">
      <c r="A254" s="136"/>
      <c r="B254" s="137"/>
      <c r="C254" s="136"/>
      <c r="D254" s="138" t="s">
        <v>72</v>
      </c>
      <c r="E254" s="146" t="s">
        <v>354</v>
      </c>
      <c r="F254" s="146" t="s">
        <v>355</v>
      </c>
      <c r="G254" s="136"/>
      <c r="H254" s="136"/>
      <c r="I254" s="136"/>
      <c r="J254" s="147">
        <f>BK254</f>
        <v>0</v>
      </c>
      <c r="K254" s="136"/>
      <c r="L254" s="137"/>
      <c r="M254" s="141"/>
      <c r="N254" s="136"/>
      <c r="O254" s="136"/>
      <c r="P254" s="142">
        <f>SUM(P255:P260)</f>
        <v>1.82</v>
      </c>
      <c r="Q254" s="136"/>
      <c r="R254" s="142">
        <f>SUM(R255:R260)</f>
        <v>0</v>
      </c>
      <c r="S254" s="136"/>
      <c r="T254" s="143">
        <f>SUM(T255:T260)</f>
        <v>0.07758</v>
      </c>
      <c r="U254" s="136"/>
      <c r="V254" s="136"/>
      <c r="W254" s="136"/>
      <c r="X254" s="136"/>
      <c r="Y254" s="136"/>
      <c r="Z254" s="136"/>
      <c r="AA254" s="136"/>
      <c r="AB254" s="136"/>
      <c r="AC254" s="136"/>
      <c r="AD254" s="136"/>
      <c r="AE254" s="136"/>
      <c r="AF254" s="136"/>
      <c r="AG254" s="136"/>
      <c r="AH254" s="136"/>
      <c r="AI254" s="136"/>
      <c r="AJ254" s="136"/>
      <c r="AK254" s="136"/>
      <c r="AL254" s="136"/>
      <c r="AM254" s="136"/>
      <c r="AN254" s="136"/>
      <c r="AO254" s="136"/>
      <c r="AP254" s="136"/>
      <c r="AQ254" s="136"/>
      <c r="AR254" s="138" t="s">
        <v>88</v>
      </c>
      <c r="AS254" s="136"/>
      <c r="AT254" s="144" t="s">
        <v>72</v>
      </c>
      <c r="AU254" s="144" t="s">
        <v>78</v>
      </c>
      <c r="AV254" s="136"/>
      <c r="AW254" s="136"/>
      <c r="AX254" s="136"/>
      <c r="AY254" s="138" t="s">
        <v>186</v>
      </c>
      <c r="AZ254" s="136"/>
      <c r="BA254" s="136"/>
      <c r="BB254" s="136"/>
      <c r="BC254" s="136"/>
      <c r="BD254" s="136"/>
      <c r="BE254" s="136"/>
      <c r="BF254" s="136"/>
      <c r="BG254" s="136"/>
      <c r="BH254" s="136"/>
      <c r="BI254" s="136"/>
      <c r="BJ254" s="136"/>
      <c r="BK254" s="145">
        <f>SUM(BK255:BK260)</f>
        <v>0</v>
      </c>
      <c r="BL254" s="136"/>
      <c r="BM254" s="136"/>
    </row>
    <row r="255" ht="16.5" customHeight="1">
      <c r="A255" s="18"/>
      <c r="B255" s="19"/>
      <c r="C255" s="148" t="s">
        <v>356</v>
      </c>
      <c r="D255" s="148" t="s">
        <v>189</v>
      </c>
      <c r="E255" s="149" t="s">
        <v>357</v>
      </c>
      <c r="F255" s="150" t="s">
        <v>358</v>
      </c>
      <c r="G255" s="151" t="s">
        <v>359</v>
      </c>
      <c r="H255" s="152">
        <v>2.0</v>
      </c>
      <c r="I255" s="153"/>
      <c r="J255" s="153">
        <f>ROUND(I255*H255,2)</f>
        <v>0</v>
      </c>
      <c r="K255" s="150" t="s">
        <v>193</v>
      </c>
      <c r="L255" s="19"/>
      <c r="M255" s="154" t="s">
        <v>1</v>
      </c>
      <c r="N255" s="126" t="s">
        <v>38</v>
      </c>
      <c r="O255" s="155">
        <v>0.548</v>
      </c>
      <c r="P255" s="155">
        <f>O255*H255</f>
        <v>1.096</v>
      </c>
      <c r="Q255" s="155">
        <v>0.0</v>
      </c>
      <c r="R255" s="155">
        <f>Q255*H255</f>
        <v>0</v>
      </c>
      <c r="S255" s="155">
        <v>0.01933</v>
      </c>
      <c r="T255" s="156">
        <f>S255*H255</f>
        <v>0.03866</v>
      </c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57" t="s">
        <v>259</v>
      </c>
      <c r="AS255" s="18"/>
      <c r="AT255" s="157" t="s">
        <v>189</v>
      </c>
      <c r="AU255" s="157" t="s">
        <v>88</v>
      </c>
      <c r="AV255" s="18"/>
      <c r="AW255" s="18"/>
      <c r="AX255" s="18"/>
      <c r="AY255" s="3" t="s">
        <v>186</v>
      </c>
      <c r="AZ255" s="18"/>
      <c r="BA255" s="18"/>
      <c r="BB255" s="18"/>
      <c r="BC255" s="18"/>
      <c r="BD255" s="18"/>
      <c r="BE255" s="158">
        <f>IF(N255="základní",J255,0)</f>
        <v>0</v>
      </c>
      <c r="BF255" s="158">
        <f>IF(N255="snížená",J255,0)</f>
        <v>0</v>
      </c>
      <c r="BG255" s="158">
        <f>IF(N255="zákl. přenesená",J255,0)</f>
        <v>0</v>
      </c>
      <c r="BH255" s="158">
        <f>IF(N255="sníž. přenesená",J255,0)</f>
        <v>0</v>
      </c>
      <c r="BI255" s="158">
        <f>IF(N255="nulová",J255,0)</f>
        <v>0</v>
      </c>
      <c r="BJ255" s="3" t="s">
        <v>78</v>
      </c>
      <c r="BK255" s="158">
        <f>ROUND(I255*H255,2)</f>
        <v>0</v>
      </c>
      <c r="BL255" s="3" t="s">
        <v>259</v>
      </c>
      <c r="BM255" s="157" t="s">
        <v>360</v>
      </c>
    </row>
    <row r="256" ht="15.75" customHeight="1">
      <c r="A256" s="18"/>
      <c r="B256" s="19"/>
      <c r="C256" s="18"/>
      <c r="D256" s="159" t="s">
        <v>196</v>
      </c>
      <c r="E256" s="18"/>
      <c r="F256" s="160" t="s">
        <v>361</v>
      </c>
      <c r="G256" s="18"/>
      <c r="H256" s="18"/>
      <c r="I256" s="18"/>
      <c r="J256" s="18"/>
      <c r="K256" s="18"/>
      <c r="L256" s="19"/>
      <c r="M256" s="161"/>
      <c r="N256" s="18"/>
      <c r="O256" s="18"/>
      <c r="P256" s="18"/>
      <c r="Q256" s="18"/>
      <c r="R256" s="18"/>
      <c r="S256" s="18"/>
      <c r="T256" s="5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3" t="s">
        <v>196</v>
      </c>
      <c r="AU256" s="3" t="s">
        <v>88</v>
      </c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</row>
    <row r="257" ht="15.75" customHeight="1">
      <c r="A257" s="18"/>
      <c r="B257" s="19"/>
      <c r="C257" s="18"/>
      <c r="D257" s="162" t="s">
        <v>198</v>
      </c>
      <c r="E257" s="18"/>
      <c r="F257" s="163" t="s">
        <v>362</v>
      </c>
      <c r="G257" s="18"/>
      <c r="H257" s="18"/>
      <c r="I257" s="18"/>
      <c r="J257" s="18"/>
      <c r="K257" s="18"/>
      <c r="L257" s="19"/>
      <c r="M257" s="161"/>
      <c r="N257" s="18"/>
      <c r="O257" s="18"/>
      <c r="P257" s="18"/>
      <c r="Q257" s="18"/>
      <c r="R257" s="18"/>
      <c r="S257" s="18"/>
      <c r="T257" s="5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3" t="s">
        <v>198</v>
      </c>
      <c r="AU257" s="3" t="s">
        <v>88</v>
      </c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</row>
    <row r="258" ht="16.5" customHeight="1">
      <c r="A258" s="18"/>
      <c r="B258" s="19"/>
      <c r="C258" s="148" t="s">
        <v>363</v>
      </c>
      <c r="D258" s="148" t="s">
        <v>189</v>
      </c>
      <c r="E258" s="149" t="s">
        <v>364</v>
      </c>
      <c r="F258" s="150" t="s">
        <v>365</v>
      </c>
      <c r="G258" s="151" t="s">
        <v>359</v>
      </c>
      <c r="H258" s="152">
        <v>2.0</v>
      </c>
      <c r="I258" s="153"/>
      <c r="J258" s="153">
        <f>ROUND(I258*H258,2)</f>
        <v>0</v>
      </c>
      <c r="K258" s="150" t="s">
        <v>193</v>
      </c>
      <c r="L258" s="19"/>
      <c r="M258" s="154" t="s">
        <v>1</v>
      </c>
      <c r="N258" s="126" t="s">
        <v>38</v>
      </c>
      <c r="O258" s="155">
        <v>0.362</v>
      </c>
      <c r="P258" s="155">
        <f>O258*H258</f>
        <v>0.724</v>
      </c>
      <c r="Q258" s="155">
        <v>0.0</v>
      </c>
      <c r="R258" s="155">
        <f>Q258*H258</f>
        <v>0</v>
      </c>
      <c r="S258" s="155">
        <v>0.01946</v>
      </c>
      <c r="T258" s="156">
        <f>S258*H258</f>
        <v>0.03892</v>
      </c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57" t="s">
        <v>259</v>
      </c>
      <c r="AS258" s="18"/>
      <c r="AT258" s="157" t="s">
        <v>189</v>
      </c>
      <c r="AU258" s="157" t="s">
        <v>88</v>
      </c>
      <c r="AV258" s="18"/>
      <c r="AW258" s="18"/>
      <c r="AX258" s="18"/>
      <c r="AY258" s="3" t="s">
        <v>186</v>
      </c>
      <c r="AZ258" s="18"/>
      <c r="BA258" s="18"/>
      <c r="BB258" s="18"/>
      <c r="BC258" s="18"/>
      <c r="BD258" s="18"/>
      <c r="BE258" s="158">
        <f>IF(N258="základní",J258,0)</f>
        <v>0</v>
      </c>
      <c r="BF258" s="158">
        <f>IF(N258="snížená",J258,0)</f>
        <v>0</v>
      </c>
      <c r="BG258" s="158">
        <f>IF(N258="zákl. přenesená",J258,0)</f>
        <v>0</v>
      </c>
      <c r="BH258" s="158">
        <f>IF(N258="sníž. přenesená",J258,0)</f>
        <v>0</v>
      </c>
      <c r="BI258" s="158">
        <f>IF(N258="nulová",J258,0)</f>
        <v>0</v>
      </c>
      <c r="BJ258" s="3" t="s">
        <v>78</v>
      </c>
      <c r="BK258" s="158">
        <f>ROUND(I258*H258,2)</f>
        <v>0</v>
      </c>
      <c r="BL258" s="3" t="s">
        <v>259</v>
      </c>
      <c r="BM258" s="157" t="s">
        <v>366</v>
      </c>
    </row>
    <row r="259" ht="15.75" customHeight="1">
      <c r="A259" s="18"/>
      <c r="B259" s="19"/>
      <c r="C259" s="18"/>
      <c r="D259" s="159" t="s">
        <v>196</v>
      </c>
      <c r="E259" s="18"/>
      <c r="F259" s="160" t="s">
        <v>367</v>
      </c>
      <c r="G259" s="18"/>
      <c r="H259" s="18"/>
      <c r="I259" s="18"/>
      <c r="J259" s="18"/>
      <c r="K259" s="18"/>
      <c r="L259" s="19"/>
      <c r="M259" s="161"/>
      <c r="N259" s="18"/>
      <c r="O259" s="18"/>
      <c r="P259" s="18"/>
      <c r="Q259" s="18"/>
      <c r="R259" s="18"/>
      <c r="S259" s="18"/>
      <c r="T259" s="5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3" t="s">
        <v>196</v>
      </c>
      <c r="AU259" s="3" t="s">
        <v>88</v>
      </c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</row>
    <row r="260" ht="15.75" customHeight="1">
      <c r="A260" s="18"/>
      <c r="B260" s="19"/>
      <c r="C260" s="18"/>
      <c r="D260" s="162" t="s">
        <v>198</v>
      </c>
      <c r="E260" s="18"/>
      <c r="F260" s="163" t="s">
        <v>368</v>
      </c>
      <c r="G260" s="18"/>
      <c r="H260" s="18"/>
      <c r="I260" s="18"/>
      <c r="J260" s="18"/>
      <c r="K260" s="18"/>
      <c r="L260" s="19"/>
      <c r="M260" s="161"/>
      <c r="N260" s="18"/>
      <c r="O260" s="18"/>
      <c r="P260" s="18"/>
      <c r="Q260" s="18"/>
      <c r="R260" s="18"/>
      <c r="S260" s="18"/>
      <c r="T260" s="5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3" t="s">
        <v>198</v>
      </c>
      <c r="AU260" s="3" t="s">
        <v>88</v>
      </c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</row>
    <row r="261" ht="22.5" customHeight="1">
      <c r="A261" s="136"/>
      <c r="B261" s="137"/>
      <c r="C261" s="136"/>
      <c r="D261" s="138" t="s">
        <v>72</v>
      </c>
      <c r="E261" s="146" t="s">
        <v>369</v>
      </c>
      <c r="F261" s="146" t="s">
        <v>370</v>
      </c>
      <c r="G261" s="136"/>
      <c r="H261" s="136"/>
      <c r="I261" s="136"/>
      <c r="J261" s="147">
        <f>BK261</f>
        <v>0</v>
      </c>
      <c r="K261" s="136"/>
      <c r="L261" s="137"/>
      <c r="M261" s="141"/>
      <c r="N261" s="136"/>
      <c r="O261" s="136"/>
      <c r="P261" s="142">
        <f>SUM(P262:P299)</f>
        <v>121.105284</v>
      </c>
      <c r="Q261" s="136"/>
      <c r="R261" s="142">
        <f>SUM(R262:R299)</f>
        <v>0</v>
      </c>
      <c r="S261" s="136"/>
      <c r="T261" s="143">
        <f>SUM(T262:T299)</f>
        <v>20.500127</v>
      </c>
      <c r="U261" s="136"/>
      <c r="V261" s="136"/>
      <c r="W261" s="136"/>
      <c r="X261" s="136"/>
      <c r="Y261" s="136"/>
      <c r="Z261" s="136"/>
      <c r="AA261" s="136"/>
      <c r="AB261" s="136"/>
      <c r="AC261" s="136"/>
      <c r="AD261" s="136"/>
      <c r="AE261" s="136"/>
      <c r="AF261" s="136"/>
      <c r="AG261" s="136"/>
      <c r="AH261" s="136"/>
      <c r="AI261" s="136"/>
      <c r="AJ261" s="136"/>
      <c r="AK261" s="136"/>
      <c r="AL261" s="136"/>
      <c r="AM261" s="136"/>
      <c r="AN261" s="136"/>
      <c r="AO261" s="136"/>
      <c r="AP261" s="136"/>
      <c r="AQ261" s="136"/>
      <c r="AR261" s="138" t="s">
        <v>88</v>
      </c>
      <c r="AS261" s="136"/>
      <c r="AT261" s="144" t="s">
        <v>72</v>
      </c>
      <c r="AU261" s="144" t="s">
        <v>78</v>
      </c>
      <c r="AV261" s="136"/>
      <c r="AW261" s="136"/>
      <c r="AX261" s="136"/>
      <c r="AY261" s="138" t="s">
        <v>186</v>
      </c>
      <c r="AZ261" s="136"/>
      <c r="BA261" s="136"/>
      <c r="BB261" s="136"/>
      <c r="BC261" s="136"/>
      <c r="BD261" s="136"/>
      <c r="BE261" s="136"/>
      <c r="BF261" s="136"/>
      <c r="BG261" s="136"/>
      <c r="BH261" s="136"/>
      <c r="BI261" s="136"/>
      <c r="BJ261" s="136"/>
      <c r="BK261" s="145">
        <f>SUM(BK262:BK299)</f>
        <v>0</v>
      </c>
      <c r="BL261" s="136"/>
      <c r="BM261" s="136"/>
    </row>
    <row r="262" ht="16.5" customHeight="1">
      <c r="A262" s="18"/>
      <c r="B262" s="19"/>
      <c r="C262" s="148" t="s">
        <v>371</v>
      </c>
      <c r="D262" s="148" t="s">
        <v>189</v>
      </c>
      <c r="E262" s="149" t="s">
        <v>372</v>
      </c>
      <c r="F262" s="150" t="s">
        <v>373</v>
      </c>
      <c r="G262" s="151" t="s">
        <v>374</v>
      </c>
      <c r="H262" s="152">
        <v>59.0</v>
      </c>
      <c r="I262" s="153"/>
      <c r="J262" s="153">
        <f>ROUND(I262*H262,2)</f>
        <v>0</v>
      </c>
      <c r="K262" s="150" t="s">
        <v>193</v>
      </c>
      <c r="L262" s="19"/>
      <c r="M262" s="154" t="s">
        <v>1</v>
      </c>
      <c r="N262" s="126" t="s">
        <v>38</v>
      </c>
      <c r="O262" s="155">
        <v>0.059</v>
      </c>
      <c r="P262" s="155">
        <f>O262*H262</f>
        <v>3.481</v>
      </c>
      <c r="Q262" s="155">
        <v>0.0</v>
      </c>
      <c r="R262" s="155">
        <f>Q262*H262</f>
        <v>0</v>
      </c>
      <c r="S262" s="155">
        <v>2.4E-4</v>
      </c>
      <c r="T262" s="156">
        <f>S262*H262</f>
        <v>0.01416</v>
      </c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57" t="s">
        <v>259</v>
      </c>
      <c r="AS262" s="18"/>
      <c r="AT262" s="157" t="s">
        <v>189</v>
      </c>
      <c r="AU262" s="157" t="s">
        <v>88</v>
      </c>
      <c r="AV262" s="18"/>
      <c r="AW262" s="18"/>
      <c r="AX262" s="18"/>
      <c r="AY262" s="3" t="s">
        <v>186</v>
      </c>
      <c r="AZ262" s="18"/>
      <c r="BA262" s="18"/>
      <c r="BB262" s="18"/>
      <c r="BC262" s="18"/>
      <c r="BD262" s="18"/>
      <c r="BE262" s="158">
        <f>IF(N262="základní",J262,0)</f>
        <v>0</v>
      </c>
      <c r="BF262" s="158">
        <f>IF(N262="snížená",J262,0)</f>
        <v>0</v>
      </c>
      <c r="BG262" s="158">
        <f>IF(N262="zákl. přenesená",J262,0)</f>
        <v>0</v>
      </c>
      <c r="BH262" s="158">
        <f>IF(N262="sníž. přenesená",J262,0)</f>
        <v>0</v>
      </c>
      <c r="BI262" s="158">
        <f>IF(N262="nulová",J262,0)</f>
        <v>0</v>
      </c>
      <c r="BJ262" s="3" t="s">
        <v>78</v>
      </c>
      <c r="BK262" s="158">
        <f>ROUND(I262*H262,2)</f>
        <v>0</v>
      </c>
      <c r="BL262" s="3" t="s">
        <v>259</v>
      </c>
      <c r="BM262" s="157" t="s">
        <v>375</v>
      </c>
    </row>
    <row r="263" ht="15.75" customHeight="1">
      <c r="A263" s="18"/>
      <c r="B263" s="19"/>
      <c r="C263" s="18"/>
      <c r="D263" s="159" t="s">
        <v>196</v>
      </c>
      <c r="E263" s="18"/>
      <c r="F263" s="160" t="s">
        <v>376</v>
      </c>
      <c r="G263" s="18"/>
      <c r="H263" s="18"/>
      <c r="I263" s="18"/>
      <c r="J263" s="18"/>
      <c r="K263" s="18"/>
      <c r="L263" s="19"/>
      <c r="M263" s="161"/>
      <c r="N263" s="18"/>
      <c r="O263" s="18"/>
      <c r="P263" s="18"/>
      <c r="Q263" s="18"/>
      <c r="R263" s="18"/>
      <c r="S263" s="18"/>
      <c r="T263" s="5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3" t="s">
        <v>196</v>
      </c>
      <c r="AU263" s="3" t="s">
        <v>88</v>
      </c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</row>
    <row r="264" ht="15.75" customHeight="1">
      <c r="A264" s="18"/>
      <c r="B264" s="19"/>
      <c r="C264" s="18"/>
      <c r="D264" s="162" t="s">
        <v>198</v>
      </c>
      <c r="E264" s="18"/>
      <c r="F264" s="163" t="s">
        <v>377</v>
      </c>
      <c r="G264" s="18"/>
      <c r="H264" s="18"/>
      <c r="I264" s="18"/>
      <c r="J264" s="18"/>
      <c r="K264" s="18"/>
      <c r="L264" s="19"/>
      <c r="M264" s="161"/>
      <c r="N264" s="18"/>
      <c r="O264" s="18"/>
      <c r="P264" s="18"/>
      <c r="Q264" s="18"/>
      <c r="R264" s="18"/>
      <c r="S264" s="18"/>
      <c r="T264" s="5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3" t="s">
        <v>198</v>
      </c>
      <c r="AU264" s="3" t="s">
        <v>88</v>
      </c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</row>
    <row r="265" ht="15.75" customHeight="1">
      <c r="A265" s="164"/>
      <c r="B265" s="165"/>
      <c r="C265" s="164"/>
      <c r="D265" s="159" t="s">
        <v>200</v>
      </c>
      <c r="E265" s="166" t="s">
        <v>1</v>
      </c>
      <c r="F265" s="167" t="s">
        <v>378</v>
      </c>
      <c r="G265" s="164"/>
      <c r="H265" s="168">
        <v>59.0</v>
      </c>
      <c r="I265" s="164"/>
      <c r="J265" s="164"/>
      <c r="K265" s="164"/>
      <c r="L265" s="165"/>
      <c r="M265" s="169"/>
      <c r="N265" s="164"/>
      <c r="O265" s="164"/>
      <c r="P265" s="164"/>
      <c r="Q265" s="164"/>
      <c r="R265" s="164"/>
      <c r="S265" s="164"/>
      <c r="T265" s="170"/>
      <c r="U265" s="164"/>
      <c r="V265" s="164"/>
      <c r="W265" s="164"/>
      <c r="X265" s="164"/>
      <c r="Y265" s="164"/>
      <c r="Z265" s="164"/>
      <c r="AA265" s="164"/>
      <c r="AB265" s="164"/>
      <c r="AC265" s="164"/>
      <c r="AD265" s="164"/>
      <c r="AE265" s="164"/>
      <c r="AF265" s="164"/>
      <c r="AG265" s="164"/>
      <c r="AH265" s="164"/>
      <c r="AI265" s="164"/>
      <c r="AJ265" s="164"/>
      <c r="AK265" s="164"/>
      <c r="AL265" s="164"/>
      <c r="AM265" s="164"/>
      <c r="AN265" s="164"/>
      <c r="AO265" s="164"/>
      <c r="AP265" s="164"/>
      <c r="AQ265" s="164"/>
      <c r="AR265" s="164"/>
      <c r="AS265" s="164"/>
      <c r="AT265" s="166" t="s">
        <v>200</v>
      </c>
      <c r="AU265" s="166" t="s">
        <v>88</v>
      </c>
      <c r="AV265" s="164" t="s">
        <v>88</v>
      </c>
      <c r="AW265" s="164" t="s">
        <v>28</v>
      </c>
      <c r="AX265" s="164" t="s">
        <v>78</v>
      </c>
      <c r="AY265" s="166" t="s">
        <v>186</v>
      </c>
      <c r="AZ265" s="164"/>
      <c r="BA265" s="164"/>
      <c r="BB265" s="164"/>
      <c r="BC265" s="164"/>
      <c r="BD265" s="164"/>
      <c r="BE265" s="164"/>
      <c r="BF265" s="164"/>
      <c r="BG265" s="164"/>
      <c r="BH265" s="164"/>
      <c r="BI265" s="164"/>
      <c r="BJ265" s="164"/>
      <c r="BK265" s="164"/>
      <c r="BL265" s="164"/>
      <c r="BM265" s="164"/>
    </row>
    <row r="266" ht="16.5" customHeight="1">
      <c r="A266" s="18"/>
      <c r="B266" s="19"/>
      <c r="C266" s="148" t="s">
        <v>379</v>
      </c>
      <c r="D266" s="148" t="s">
        <v>189</v>
      </c>
      <c r="E266" s="149" t="s">
        <v>380</v>
      </c>
      <c r="F266" s="150" t="s">
        <v>381</v>
      </c>
      <c r="G266" s="151" t="s">
        <v>382</v>
      </c>
      <c r="H266" s="152">
        <v>117.934</v>
      </c>
      <c r="I266" s="153"/>
      <c r="J266" s="153">
        <f>ROUND(I266*H266,2)</f>
        <v>0</v>
      </c>
      <c r="K266" s="150" t="s">
        <v>193</v>
      </c>
      <c r="L266" s="19"/>
      <c r="M266" s="154" t="s">
        <v>1</v>
      </c>
      <c r="N266" s="126" t="s">
        <v>38</v>
      </c>
      <c r="O266" s="155">
        <v>0.17</v>
      </c>
      <c r="P266" s="155">
        <f>O266*H266</f>
        <v>20.04878</v>
      </c>
      <c r="Q266" s="155">
        <v>0.0</v>
      </c>
      <c r="R266" s="155">
        <f>Q266*H266</f>
        <v>0</v>
      </c>
      <c r="S266" s="155">
        <v>0.024</v>
      </c>
      <c r="T266" s="156">
        <f>S266*H266</f>
        <v>2.830416</v>
      </c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57" t="s">
        <v>259</v>
      </c>
      <c r="AS266" s="18"/>
      <c r="AT266" s="157" t="s">
        <v>189</v>
      </c>
      <c r="AU266" s="157" t="s">
        <v>88</v>
      </c>
      <c r="AV266" s="18"/>
      <c r="AW266" s="18"/>
      <c r="AX266" s="18"/>
      <c r="AY266" s="3" t="s">
        <v>186</v>
      </c>
      <c r="AZ266" s="18"/>
      <c r="BA266" s="18"/>
      <c r="BB266" s="18"/>
      <c r="BC266" s="18"/>
      <c r="BD266" s="18"/>
      <c r="BE266" s="158">
        <f>IF(N266="základní",J266,0)</f>
        <v>0</v>
      </c>
      <c r="BF266" s="158">
        <f>IF(N266="snížená",J266,0)</f>
        <v>0</v>
      </c>
      <c r="BG266" s="158">
        <f>IF(N266="zákl. přenesená",J266,0)</f>
        <v>0</v>
      </c>
      <c r="BH266" s="158">
        <f>IF(N266="sníž. přenesená",J266,0)</f>
        <v>0</v>
      </c>
      <c r="BI266" s="158">
        <f>IF(N266="nulová",J266,0)</f>
        <v>0</v>
      </c>
      <c r="BJ266" s="3" t="s">
        <v>78</v>
      </c>
      <c r="BK266" s="158">
        <f>ROUND(I266*H266,2)</f>
        <v>0</v>
      </c>
      <c r="BL266" s="3" t="s">
        <v>259</v>
      </c>
      <c r="BM266" s="157" t="s">
        <v>383</v>
      </c>
    </row>
    <row r="267" ht="15.75" customHeight="1">
      <c r="A267" s="18"/>
      <c r="B267" s="19"/>
      <c r="C267" s="18"/>
      <c r="D267" s="159" t="s">
        <v>196</v>
      </c>
      <c r="E267" s="18"/>
      <c r="F267" s="160" t="s">
        <v>384</v>
      </c>
      <c r="G267" s="18"/>
      <c r="H267" s="18"/>
      <c r="I267" s="18"/>
      <c r="J267" s="18"/>
      <c r="K267" s="18"/>
      <c r="L267" s="19"/>
      <c r="M267" s="161"/>
      <c r="N267" s="18"/>
      <c r="O267" s="18"/>
      <c r="P267" s="18"/>
      <c r="Q267" s="18"/>
      <c r="R267" s="18"/>
      <c r="S267" s="18"/>
      <c r="T267" s="5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3" t="s">
        <v>196</v>
      </c>
      <c r="AU267" s="3" t="s">
        <v>88</v>
      </c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</row>
    <row r="268" ht="15.75" customHeight="1">
      <c r="A268" s="18"/>
      <c r="B268" s="19"/>
      <c r="C268" s="18"/>
      <c r="D268" s="162" t="s">
        <v>198</v>
      </c>
      <c r="E268" s="18"/>
      <c r="F268" s="163" t="s">
        <v>385</v>
      </c>
      <c r="G268" s="18"/>
      <c r="H268" s="18"/>
      <c r="I268" s="18"/>
      <c r="J268" s="18"/>
      <c r="K268" s="18"/>
      <c r="L268" s="19"/>
      <c r="M268" s="161"/>
      <c r="N268" s="18"/>
      <c r="O268" s="18"/>
      <c r="P268" s="18"/>
      <c r="Q268" s="18"/>
      <c r="R268" s="18"/>
      <c r="S268" s="18"/>
      <c r="T268" s="5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3" t="s">
        <v>198</v>
      </c>
      <c r="AU268" s="3" t="s">
        <v>88</v>
      </c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</row>
    <row r="269" ht="16.5" customHeight="1">
      <c r="A269" s="18"/>
      <c r="B269" s="19"/>
      <c r="C269" s="148" t="s">
        <v>386</v>
      </c>
      <c r="D269" s="148" t="s">
        <v>189</v>
      </c>
      <c r="E269" s="149" t="s">
        <v>387</v>
      </c>
      <c r="F269" s="150" t="s">
        <v>388</v>
      </c>
      <c r="G269" s="151" t="s">
        <v>382</v>
      </c>
      <c r="H269" s="152">
        <v>193.968</v>
      </c>
      <c r="I269" s="153"/>
      <c r="J269" s="153">
        <f>ROUND(I269*H269,2)</f>
        <v>0</v>
      </c>
      <c r="K269" s="150" t="s">
        <v>193</v>
      </c>
      <c r="L269" s="19"/>
      <c r="M269" s="154" t="s">
        <v>1</v>
      </c>
      <c r="N269" s="126" t="s">
        <v>38</v>
      </c>
      <c r="O269" s="155">
        <v>0.2</v>
      </c>
      <c r="P269" s="155">
        <f>O269*H269</f>
        <v>38.7936</v>
      </c>
      <c r="Q269" s="155">
        <v>0.0</v>
      </c>
      <c r="R269" s="155">
        <f>Q269*H269</f>
        <v>0</v>
      </c>
      <c r="S269" s="155">
        <v>0.032</v>
      </c>
      <c r="T269" s="156">
        <f>S269*H269</f>
        <v>6.206976</v>
      </c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57" t="s">
        <v>259</v>
      </c>
      <c r="AS269" s="18"/>
      <c r="AT269" s="157" t="s">
        <v>189</v>
      </c>
      <c r="AU269" s="157" t="s">
        <v>88</v>
      </c>
      <c r="AV269" s="18"/>
      <c r="AW269" s="18"/>
      <c r="AX269" s="18"/>
      <c r="AY269" s="3" t="s">
        <v>186</v>
      </c>
      <c r="AZ269" s="18"/>
      <c r="BA269" s="18"/>
      <c r="BB269" s="18"/>
      <c r="BC269" s="18"/>
      <c r="BD269" s="18"/>
      <c r="BE269" s="158">
        <f>IF(N269="základní",J269,0)</f>
        <v>0</v>
      </c>
      <c r="BF269" s="158">
        <f>IF(N269="snížená",J269,0)</f>
        <v>0</v>
      </c>
      <c r="BG269" s="158">
        <f>IF(N269="zákl. přenesená",J269,0)</f>
        <v>0</v>
      </c>
      <c r="BH269" s="158">
        <f>IF(N269="sníž. přenesená",J269,0)</f>
        <v>0</v>
      </c>
      <c r="BI269" s="158">
        <f>IF(N269="nulová",J269,0)</f>
        <v>0</v>
      </c>
      <c r="BJ269" s="3" t="s">
        <v>78</v>
      </c>
      <c r="BK269" s="158">
        <f>ROUND(I269*H269,2)</f>
        <v>0</v>
      </c>
      <c r="BL269" s="3" t="s">
        <v>259</v>
      </c>
      <c r="BM269" s="157" t="s">
        <v>389</v>
      </c>
    </row>
    <row r="270" ht="15.75" customHeight="1">
      <c r="A270" s="18"/>
      <c r="B270" s="19"/>
      <c r="C270" s="18"/>
      <c r="D270" s="159" t="s">
        <v>196</v>
      </c>
      <c r="E270" s="18"/>
      <c r="F270" s="160" t="s">
        <v>390</v>
      </c>
      <c r="G270" s="18"/>
      <c r="H270" s="18"/>
      <c r="I270" s="18"/>
      <c r="J270" s="18"/>
      <c r="K270" s="18"/>
      <c r="L270" s="19"/>
      <c r="M270" s="161"/>
      <c r="N270" s="18"/>
      <c r="O270" s="18"/>
      <c r="P270" s="18"/>
      <c r="Q270" s="18"/>
      <c r="R270" s="18"/>
      <c r="S270" s="18"/>
      <c r="T270" s="5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3" t="s">
        <v>196</v>
      </c>
      <c r="AU270" s="3" t="s">
        <v>88</v>
      </c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</row>
    <row r="271" ht="15.75" customHeight="1">
      <c r="A271" s="18"/>
      <c r="B271" s="19"/>
      <c r="C271" s="18"/>
      <c r="D271" s="162" t="s">
        <v>198</v>
      </c>
      <c r="E271" s="18"/>
      <c r="F271" s="163" t="s">
        <v>391</v>
      </c>
      <c r="G271" s="18"/>
      <c r="H271" s="18"/>
      <c r="I271" s="18"/>
      <c r="J271" s="18"/>
      <c r="K271" s="18"/>
      <c r="L271" s="19"/>
      <c r="M271" s="161"/>
      <c r="N271" s="18"/>
      <c r="O271" s="18"/>
      <c r="P271" s="18"/>
      <c r="Q271" s="18"/>
      <c r="R271" s="18"/>
      <c r="S271" s="18"/>
      <c r="T271" s="5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3" t="s">
        <v>198</v>
      </c>
      <c r="AU271" s="3" t="s">
        <v>88</v>
      </c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</row>
    <row r="272" ht="15.75" customHeight="1">
      <c r="A272" s="171"/>
      <c r="B272" s="172"/>
      <c r="C272" s="171"/>
      <c r="D272" s="159" t="s">
        <v>200</v>
      </c>
      <c r="E272" s="173" t="s">
        <v>1</v>
      </c>
      <c r="F272" s="174" t="s">
        <v>210</v>
      </c>
      <c r="G272" s="171"/>
      <c r="H272" s="173" t="s">
        <v>1</v>
      </c>
      <c r="I272" s="171"/>
      <c r="J272" s="171"/>
      <c r="K272" s="171"/>
      <c r="L272" s="172"/>
      <c r="M272" s="175"/>
      <c r="N272" s="171"/>
      <c r="O272" s="171"/>
      <c r="P272" s="171"/>
      <c r="Q272" s="171"/>
      <c r="R272" s="171"/>
      <c r="S272" s="171"/>
      <c r="T272" s="176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  <c r="AI272" s="171"/>
      <c r="AJ272" s="171"/>
      <c r="AK272" s="171"/>
      <c r="AL272" s="171"/>
      <c r="AM272" s="171"/>
      <c r="AN272" s="171"/>
      <c r="AO272" s="171"/>
      <c r="AP272" s="171"/>
      <c r="AQ272" s="171"/>
      <c r="AR272" s="171"/>
      <c r="AS272" s="171"/>
      <c r="AT272" s="173" t="s">
        <v>200</v>
      </c>
      <c r="AU272" s="173" t="s">
        <v>88</v>
      </c>
      <c r="AV272" s="171" t="s">
        <v>78</v>
      </c>
      <c r="AW272" s="171" t="s">
        <v>28</v>
      </c>
      <c r="AX272" s="171" t="s">
        <v>73</v>
      </c>
      <c r="AY272" s="173" t="s">
        <v>186</v>
      </c>
      <c r="AZ272" s="171"/>
      <c r="BA272" s="171"/>
      <c r="BB272" s="171"/>
      <c r="BC272" s="171"/>
      <c r="BD272" s="171"/>
      <c r="BE272" s="171"/>
      <c r="BF272" s="171"/>
      <c r="BG272" s="171"/>
      <c r="BH272" s="171"/>
      <c r="BI272" s="171"/>
      <c r="BJ272" s="171"/>
      <c r="BK272" s="171"/>
      <c r="BL272" s="171"/>
      <c r="BM272" s="171"/>
    </row>
    <row r="273" ht="15.75" customHeight="1">
      <c r="A273" s="171"/>
      <c r="B273" s="172"/>
      <c r="C273" s="171"/>
      <c r="D273" s="159" t="s">
        <v>200</v>
      </c>
      <c r="E273" s="173" t="s">
        <v>1</v>
      </c>
      <c r="F273" s="174" t="s">
        <v>392</v>
      </c>
      <c r="G273" s="171"/>
      <c r="H273" s="173" t="s">
        <v>1</v>
      </c>
      <c r="I273" s="171"/>
      <c r="J273" s="171"/>
      <c r="K273" s="171"/>
      <c r="L273" s="172"/>
      <c r="M273" s="175"/>
      <c r="N273" s="171"/>
      <c r="O273" s="171"/>
      <c r="P273" s="171"/>
      <c r="Q273" s="171"/>
      <c r="R273" s="171"/>
      <c r="S273" s="171"/>
      <c r="T273" s="176"/>
      <c r="U273" s="171"/>
      <c r="V273" s="171"/>
      <c r="W273" s="171"/>
      <c r="X273" s="171"/>
      <c r="Y273" s="171"/>
      <c r="Z273" s="171"/>
      <c r="AA273" s="171"/>
      <c r="AB273" s="171"/>
      <c r="AC273" s="171"/>
      <c r="AD273" s="171"/>
      <c r="AE273" s="171"/>
      <c r="AF273" s="171"/>
      <c r="AG273" s="171"/>
      <c r="AH273" s="171"/>
      <c r="AI273" s="171"/>
      <c r="AJ273" s="171"/>
      <c r="AK273" s="171"/>
      <c r="AL273" s="171"/>
      <c r="AM273" s="171"/>
      <c r="AN273" s="171"/>
      <c r="AO273" s="171"/>
      <c r="AP273" s="171"/>
      <c r="AQ273" s="171"/>
      <c r="AR273" s="171"/>
      <c r="AS273" s="171"/>
      <c r="AT273" s="173" t="s">
        <v>200</v>
      </c>
      <c r="AU273" s="173" t="s">
        <v>88</v>
      </c>
      <c r="AV273" s="171" t="s">
        <v>78</v>
      </c>
      <c r="AW273" s="171" t="s">
        <v>28</v>
      </c>
      <c r="AX273" s="171" t="s">
        <v>73</v>
      </c>
      <c r="AY273" s="173" t="s">
        <v>186</v>
      </c>
      <c r="AZ273" s="171"/>
      <c r="BA273" s="171"/>
      <c r="BB273" s="171"/>
      <c r="BC273" s="171"/>
      <c r="BD273" s="171"/>
      <c r="BE273" s="171"/>
      <c r="BF273" s="171"/>
      <c r="BG273" s="171"/>
      <c r="BH273" s="171"/>
      <c r="BI273" s="171"/>
      <c r="BJ273" s="171"/>
      <c r="BK273" s="171"/>
      <c r="BL273" s="171"/>
      <c r="BM273" s="171"/>
    </row>
    <row r="274" ht="15.75" customHeight="1">
      <c r="A274" s="171"/>
      <c r="B274" s="172"/>
      <c r="C274" s="171"/>
      <c r="D274" s="159" t="s">
        <v>200</v>
      </c>
      <c r="E274" s="173" t="s">
        <v>1</v>
      </c>
      <c r="F274" s="174" t="s">
        <v>393</v>
      </c>
      <c r="G274" s="171"/>
      <c r="H274" s="173" t="s">
        <v>1</v>
      </c>
      <c r="I274" s="171"/>
      <c r="J274" s="171"/>
      <c r="K274" s="171"/>
      <c r="L274" s="172"/>
      <c r="M274" s="175"/>
      <c r="N274" s="171"/>
      <c r="O274" s="171"/>
      <c r="P274" s="171"/>
      <c r="Q274" s="171"/>
      <c r="R274" s="171"/>
      <c r="S274" s="171"/>
      <c r="T274" s="176"/>
      <c r="U274" s="171"/>
      <c r="V274" s="171"/>
      <c r="W274" s="171"/>
      <c r="X274" s="171"/>
      <c r="Y274" s="171"/>
      <c r="Z274" s="171"/>
      <c r="AA274" s="171"/>
      <c r="AB274" s="171"/>
      <c r="AC274" s="171"/>
      <c r="AD274" s="171"/>
      <c r="AE274" s="171"/>
      <c r="AF274" s="171"/>
      <c r="AG274" s="171"/>
      <c r="AH274" s="171"/>
      <c r="AI274" s="171"/>
      <c r="AJ274" s="171"/>
      <c r="AK274" s="171"/>
      <c r="AL274" s="171"/>
      <c r="AM274" s="171"/>
      <c r="AN274" s="171"/>
      <c r="AO274" s="171"/>
      <c r="AP274" s="171"/>
      <c r="AQ274" s="171"/>
      <c r="AR274" s="171"/>
      <c r="AS274" s="171"/>
      <c r="AT274" s="173" t="s">
        <v>200</v>
      </c>
      <c r="AU274" s="173" t="s">
        <v>88</v>
      </c>
      <c r="AV274" s="171" t="s">
        <v>78</v>
      </c>
      <c r="AW274" s="171" t="s">
        <v>28</v>
      </c>
      <c r="AX274" s="171" t="s">
        <v>73</v>
      </c>
      <c r="AY274" s="173" t="s">
        <v>186</v>
      </c>
      <c r="AZ274" s="171"/>
      <c r="BA274" s="171"/>
      <c r="BB274" s="171"/>
      <c r="BC274" s="171"/>
      <c r="BD274" s="171"/>
      <c r="BE274" s="171"/>
      <c r="BF274" s="171"/>
      <c r="BG274" s="171"/>
      <c r="BH274" s="171"/>
      <c r="BI274" s="171"/>
      <c r="BJ274" s="171"/>
      <c r="BK274" s="171"/>
      <c r="BL274" s="171"/>
      <c r="BM274" s="171"/>
    </row>
    <row r="275" ht="15.75" customHeight="1">
      <c r="A275" s="164"/>
      <c r="B275" s="165"/>
      <c r="C275" s="164"/>
      <c r="D275" s="159" t="s">
        <v>200</v>
      </c>
      <c r="E275" s="167" t="s">
        <v>1</v>
      </c>
      <c r="F275" s="177" t="s">
        <v>135</v>
      </c>
      <c r="G275" s="164"/>
      <c r="H275" s="168">
        <v>193.968</v>
      </c>
      <c r="I275" s="164"/>
      <c r="J275" s="164"/>
      <c r="K275" s="164"/>
      <c r="L275" s="165"/>
      <c r="M275" s="169"/>
      <c r="N275" s="164"/>
      <c r="O275" s="164"/>
      <c r="P275" s="164"/>
      <c r="Q275" s="164"/>
      <c r="R275" s="164"/>
      <c r="S275" s="164"/>
      <c r="T275" s="170"/>
      <c r="U275" s="164"/>
      <c r="V275" s="164"/>
      <c r="W275" s="164"/>
      <c r="X275" s="164"/>
      <c r="Y275" s="164"/>
      <c r="Z275" s="164"/>
      <c r="AA275" s="164"/>
      <c r="AB275" s="164"/>
      <c r="AC275" s="164"/>
      <c r="AD275" s="164"/>
      <c r="AE275" s="164"/>
      <c r="AF275" s="164"/>
      <c r="AG275" s="164"/>
      <c r="AH275" s="164"/>
      <c r="AI275" s="164"/>
      <c r="AJ275" s="164"/>
      <c r="AK275" s="164"/>
      <c r="AL275" s="164"/>
      <c r="AM275" s="164"/>
      <c r="AN275" s="164"/>
      <c r="AO275" s="164"/>
      <c r="AP275" s="164"/>
      <c r="AQ275" s="164"/>
      <c r="AR275" s="164"/>
      <c r="AS275" s="164"/>
      <c r="AT275" s="166" t="s">
        <v>200</v>
      </c>
      <c r="AU275" s="166" t="s">
        <v>88</v>
      </c>
      <c r="AV275" s="164" t="s">
        <v>88</v>
      </c>
      <c r="AW275" s="164" t="s">
        <v>28</v>
      </c>
      <c r="AX275" s="164" t="s">
        <v>78</v>
      </c>
      <c r="AY275" s="166" t="s">
        <v>186</v>
      </c>
      <c r="AZ275" s="164"/>
      <c r="BA275" s="164"/>
      <c r="BB275" s="164"/>
      <c r="BC275" s="164"/>
      <c r="BD275" s="164"/>
      <c r="BE275" s="164"/>
      <c r="BF275" s="164"/>
      <c r="BG275" s="164"/>
      <c r="BH275" s="164"/>
      <c r="BI275" s="164"/>
      <c r="BJ275" s="164"/>
      <c r="BK275" s="164"/>
      <c r="BL275" s="164"/>
      <c r="BM275" s="164"/>
    </row>
    <row r="276" ht="16.5" customHeight="1">
      <c r="A276" s="18"/>
      <c r="B276" s="19"/>
      <c r="C276" s="148" t="s">
        <v>394</v>
      </c>
      <c r="D276" s="148" t="s">
        <v>189</v>
      </c>
      <c r="E276" s="149" t="s">
        <v>395</v>
      </c>
      <c r="F276" s="150" t="s">
        <v>396</v>
      </c>
      <c r="G276" s="151" t="s">
        <v>192</v>
      </c>
      <c r="H276" s="152">
        <v>271.474</v>
      </c>
      <c r="I276" s="153"/>
      <c r="J276" s="153">
        <f>ROUND(I276*H276,2)</f>
        <v>0</v>
      </c>
      <c r="K276" s="150" t="s">
        <v>193</v>
      </c>
      <c r="L276" s="19"/>
      <c r="M276" s="154" t="s">
        <v>1</v>
      </c>
      <c r="N276" s="126" t="s">
        <v>38</v>
      </c>
      <c r="O276" s="155">
        <v>0.09</v>
      </c>
      <c r="P276" s="155">
        <f>O276*H276</f>
        <v>24.43266</v>
      </c>
      <c r="Q276" s="155">
        <v>0.0</v>
      </c>
      <c r="R276" s="155">
        <f>Q276*H276</f>
        <v>0</v>
      </c>
      <c r="S276" s="155">
        <v>0.015</v>
      </c>
      <c r="T276" s="156">
        <f>S276*H276</f>
        <v>4.07211</v>
      </c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57" t="s">
        <v>259</v>
      </c>
      <c r="AS276" s="18"/>
      <c r="AT276" s="157" t="s">
        <v>189</v>
      </c>
      <c r="AU276" s="157" t="s">
        <v>88</v>
      </c>
      <c r="AV276" s="18"/>
      <c r="AW276" s="18"/>
      <c r="AX276" s="18"/>
      <c r="AY276" s="3" t="s">
        <v>186</v>
      </c>
      <c r="AZ276" s="18"/>
      <c r="BA276" s="18"/>
      <c r="BB276" s="18"/>
      <c r="BC276" s="18"/>
      <c r="BD276" s="18"/>
      <c r="BE276" s="158">
        <f>IF(N276="základní",J276,0)</f>
        <v>0</v>
      </c>
      <c r="BF276" s="158">
        <f>IF(N276="snížená",J276,0)</f>
        <v>0</v>
      </c>
      <c r="BG276" s="158">
        <f>IF(N276="zákl. přenesená",J276,0)</f>
        <v>0</v>
      </c>
      <c r="BH276" s="158">
        <f>IF(N276="sníž. přenesená",J276,0)</f>
        <v>0</v>
      </c>
      <c r="BI276" s="158">
        <f>IF(N276="nulová",J276,0)</f>
        <v>0</v>
      </c>
      <c r="BJ276" s="3" t="s">
        <v>78</v>
      </c>
      <c r="BK276" s="158">
        <f>ROUND(I276*H276,2)</f>
        <v>0</v>
      </c>
      <c r="BL276" s="3" t="s">
        <v>259</v>
      </c>
      <c r="BM276" s="157" t="s">
        <v>397</v>
      </c>
    </row>
    <row r="277" ht="15.75" customHeight="1">
      <c r="A277" s="18"/>
      <c r="B277" s="19"/>
      <c r="C277" s="18"/>
      <c r="D277" s="159" t="s">
        <v>196</v>
      </c>
      <c r="E277" s="18"/>
      <c r="F277" s="160" t="s">
        <v>398</v>
      </c>
      <c r="G277" s="18"/>
      <c r="H277" s="18"/>
      <c r="I277" s="18"/>
      <c r="J277" s="18"/>
      <c r="K277" s="18"/>
      <c r="L277" s="19"/>
      <c r="M277" s="161"/>
      <c r="N277" s="18"/>
      <c r="O277" s="18"/>
      <c r="P277" s="18"/>
      <c r="Q277" s="18"/>
      <c r="R277" s="18"/>
      <c r="S277" s="18"/>
      <c r="T277" s="5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3" t="s">
        <v>196</v>
      </c>
      <c r="AU277" s="3" t="s">
        <v>88</v>
      </c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</row>
    <row r="278" ht="15.75" customHeight="1">
      <c r="A278" s="18"/>
      <c r="B278" s="19"/>
      <c r="C278" s="18"/>
      <c r="D278" s="162" t="s">
        <v>198</v>
      </c>
      <c r="E278" s="18"/>
      <c r="F278" s="163" t="s">
        <v>399</v>
      </c>
      <c r="G278" s="18"/>
      <c r="H278" s="18"/>
      <c r="I278" s="18"/>
      <c r="J278" s="18"/>
      <c r="K278" s="18"/>
      <c r="L278" s="19"/>
      <c r="M278" s="161"/>
      <c r="N278" s="18"/>
      <c r="O278" s="18"/>
      <c r="P278" s="18"/>
      <c r="Q278" s="18"/>
      <c r="R278" s="18"/>
      <c r="S278" s="18"/>
      <c r="T278" s="5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3" t="s">
        <v>198</v>
      </c>
      <c r="AU278" s="3" t="s">
        <v>88</v>
      </c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</row>
    <row r="279" ht="15.75" customHeight="1">
      <c r="A279" s="171"/>
      <c r="B279" s="172"/>
      <c r="C279" s="171"/>
      <c r="D279" s="159" t="s">
        <v>200</v>
      </c>
      <c r="E279" s="173" t="s">
        <v>1</v>
      </c>
      <c r="F279" s="174" t="s">
        <v>210</v>
      </c>
      <c r="G279" s="171"/>
      <c r="H279" s="173" t="s">
        <v>1</v>
      </c>
      <c r="I279" s="171"/>
      <c r="J279" s="171"/>
      <c r="K279" s="171"/>
      <c r="L279" s="172"/>
      <c r="M279" s="175"/>
      <c r="N279" s="171"/>
      <c r="O279" s="171"/>
      <c r="P279" s="171"/>
      <c r="Q279" s="171"/>
      <c r="R279" s="171"/>
      <c r="S279" s="171"/>
      <c r="T279" s="176"/>
      <c r="U279" s="171"/>
      <c r="V279" s="171"/>
      <c r="W279" s="171"/>
      <c r="X279" s="171"/>
      <c r="Y279" s="171"/>
      <c r="Z279" s="171"/>
      <c r="AA279" s="171"/>
      <c r="AB279" s="171"/>
      <c r="AC279" s="171"/>
      <c r="AD279" s="171"/>
      <c r="AE279" s="171"/>
      <c r="AF279" s="171"/>
      <c r="AG279" s="171"/>
      <c r="AH279" s="171"/>
      <c r="AI279" s="171"/>
      <c r="AJ279" s="171"/>
      <c r="AK279" s="171"/>
      <c r="AL279" s="171"/>
      <c r="AM279" s="171"/>
      <c r="AN279" s="171"/>
      <c r="AO279" s="171"/>
      <c r="AP279" s="171"/>
      <c r="AQ279" s="171"/>
      <c r="AR279" s="171"/>
      <c r="AS279" s="171"/>
      <c r="AT279" s="173" t="s">
        <v>200</v>
      </c>
      <c r="AU279" s="173" t="s">
        <v>88</v>
      </c>
      <c r="AV279" s="171" t="s">
        <v>78</v>
      </c>
      <c r="AW279" s="171" t="s">
        <v>28</v>
      </c>
      <c r="AX279" s="171" t="s">
        <v>73</v>
      </c>
      <c r="AY279" s="173" t="s">
        <v>186</v>
      </c>
      <c r="AZ279" s="171"/>
      <c r="BA279" s="171"/>
      <c r="BB279" s="171"/>
      <c r="BC279" s="171"/>
      <c r="BD279" s="171"/>
      <c r="BE279" s="171"/>
      <c r="BF279" s="171"/>
      <c r="BG279" s="171"/>
      <c r="BH279" s="171"/>
      <c r="BI279" s="171"/>
      <c r="BJ279" s="171"/>
      <c r="BK279" s="171"/>
      <c r="BL279" s="171"/>
      <c r="BM279" s="171"/>
    </row>
    <row r="280" ht="15.75" customHeight="1">
      <c r="A280" s="171"/>
      <c r="B280" s="172"/>
      <c r="C280" s="171"/>
      <c r="D280" s="159" t="s">
        <v>200</v>
      </c>
      <c r="E280" s="173" t="s">
        <v>1</v>
      </c>
      <c r="F280" s="174" t="s">
        <v>400</v>
      </c>
      <c r="G280" s="171"/>
      <c r="H280" s="173" t="s">
        <v>1</v>
      </c>
      <c r="I280" s="171"/>
      <c r="J280" s="171"/>
      <c r="K280" s="171"/>
      <c r="L280" s="172"/>
      <c r="M280" s="175"/>
      <c r="N280" s="171"/>
      <c r="O280" s="171"/>
      <c r="P280" s="171"/>
      <c r="Q280" s="171"/>
      <c r="R280" s="171"/>
      <c r="S280" s="171"/>
      <c r="T280" s="176"/>
      <c r="U280" s="171"/>
      <c r="V280" s="171"/>
      <c r="W280" s="171"/>
      <c r="X280" s="171"/>
      <c r="Y280" s="171"/>
      <c r="Z280" s="171"/>
      <c r="AA280" s="171"/>
      <c r="AB280" s="171"/>
      <c r="AC280" s="171"/>
      <c r="AD280" s="171"/>
      <c r="AE280" s="171"/>
      <c r="AF280" s="171"/>
      <c r="AG280" s="171"/>
      <c r="AH280" s="171"/>
      <c r="AI280" s="171"/>
      <c r="AJ280" s="171"/>
      <c r="AK280" s="171"/>
      <c r="AL280" s="171"/>
      <c r="AM280" s="171"/>
      <c r="AN280" s="171"/>
      <c r="AO280" s="171"/>
      <c r="AP280" s="171"/>
      <c r="AQ280" s="171"/>
      <c r="AR280" s="171"/>
      <c r="AS280" s="171"/>
      <c r="AT280" s="173" t="s">
        <v>200</v>
      </c>
      <c r="AU280" s="173" t="s">
        <v>88</v>
      </c>
      <c r="AV280" s="171" t="s">
        <v>78</v>
      </c>
      <c r="AW280" s="171" t="s">
        <v>28</v>
      </c>
      <c r="AX280" s="171" t="s">
        <v>73</v>
      </c>
      <c r="AY280" s="173" t="s">
        <v>186</v>
      </c>
      <c r="AZ280" s="171"/>
      <c r="BA280" s="171"/>
      <c r="BB280" s="171"/>
      <c r="BC280" s="171"/>
      <c r="BD280" s="171"/>
      <c r="BE280" s="171"/>
      <c r="BF280" s="171"/>
      <c r="BG280" s="171"/>
      <c r="BH280" s="171"/>
      <c r="BI280" s="171"/>
      <c r="BJ280" s="171"/>
      <c r="BK280" s="171"/>
      <c r="BL280" s="171"/>
      <c r="BM280" s="171"/>
    </row>
    <row r="281" ht="15.75" customHeight="1">
      <c r="A281" s="164"/>
      <c r="B281" s="165"/>
      <c r="C281" s="164"/>
      <c r="D281" s="159" t="s">
        <v>200</v>
      </c>
      <c r="E281" s="167" t="s">
        <v>1</v>
      </c>
      <c r="F281" s="177" t="s">
        <v>138</v>
      </c>
      <c r="G281" s="164"/>
      <c r="H281" s="168">
        <v>271.474</v>
      </c>
      <c r="I281" s="164"/>
      <c r="J281" s="164"/>
      <c r="K281" s="164"/>
      <c r="L281" s="165"/>
      <c r="M281" s="169"/>
      <c r="N281" s="164"/>
      <c r="O281" s="164"/>
      <c r="P281" s="164"/>
      <c r="Q281" s="164"/>
      <c r="R281" s="164"/>
      <c r="S281" s="164"/>
      <c r="T281" s="170"/>
      <c r="U281" s="164"/>
      <c r="V281" s="164"/>
      <c r="W281" s="164"/>
      <c r="X281" s="164"/>
      <c r="Y281" s="164"/>
      <c r="Z281" s="164"/>
      <c r="AA281" s="164"/>
      <c r="AB281" s="164"/>
      <c r="AC281" s="164"/>
      <c r="AD281" s="164"/>
      <c r="AE281" s="164"/>
      <c r="AF281" s="164"/>
      <c r="AG281" s="164"/>
      <c r="AH281" s="164"/>
      <c r="AI281" s="164"/>
      <c r="AJ281" s="164"/>
      <c r="AK281" s="164"/>
      <c r="AL281" s="164"/>
      <c r="AM281" s="164"/>
      <c r="AN281" s="164"/>
      <c r="AO281" s="164"/>
      <c r="AP281" s="164"/>
      <c r="AQ281" s="164"/>
      <c r="AR281" s="164"/>
      <c r="AS281" s="164"/>
      <c r="AT281" s="166" t="s">
        <v>200</v>
      </c>
      <c r="AU281" s="166" t="s">
        <v>88</v>
      </c>
      <c r="AV281" s="164" t="s">
        <v>88</v>
      </c>
      <c r="AW281" s="164" t="s">
        <v>28</v>
      </c>
      <c r="AX281" s="164" t="s">
        <v>78</v>
      </c>
      <c r="AY281" s="166" t="s">
        <v>186</v>
      </c>
      <c r="AZ281" s="164"/>
      <c r="BA281" s="164"/>
      <c r="BB281" s="164"/>
      <c r="BC281" s="164"/>
      <c r="BD281" s="164"/>
      <c r="BE281" s="164"/>
      <c r="BF281" s="164"/>
      <c r="BG281" s="164"/>
      <c r="BH281" s="164"/>
      <c r="BI281" s="164"/>
      <c r="BJ281" s="164"/>
      <c r="BK281" s="164"/>
      <c r="BL281" s="164"/>
      <c r="BM281" s="164"/>
    </row>
    <row r="282" ht="16.5" customHeight="1">
      <c r="A282" s="18"/>
      <c r="B282" s="19"/>
      <c r="C282" s="148" t="s">
        <v>401</v>
      </c>
      <c r="D282" s="148" t="s">
        <v>189</v>
      </c>
      <c r="E282" s="149" t="s">
        <v>402</v>
      </c>
      <c r="F282" s="150" t="s">
        <v>403</v>
      </c>
      <c r="G282" s="151" t="s">
        <v>192</v>
      </c>
      <c r="H282" s="152">
        <v>96.56</v>
      </c>
      <c r="I282" s="153"/>
      <c r="J282" s="153">
        <f>ROUND(I282*H282,2)</f>
        <v>0</v>
      </c>
      <c r="K282" s="150" t="s">
        <v>193</v>
      </c>
      <c r="L282" s="19"/>
      <c r="M282" s="154" t="s">
        <v>1</v>
      </c>
      <c r="N282" s="126" t="s">
        <v>38</v>
      </c>
      <c r="O282" s="155">
        <v>0.08</v>
      </c>
      <c r="P282" s="155">
        <f>O282*H282</f>
        <v>7.7248</v>
      </c>
      <c r="Q282" s="155">
        <v>0.0</v>
      </c>
      <c r="R282" s="155">
        <f>Q282*H282</f>
        <v>0</v>
      </c>
      <c r="S282" s="155">
        <v>0.014</v>
      </c>
      <c r="T282" s="156">
        <f>S282*H282</f>
        <v>1.35184</v>
      </c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57" t="s">
        <v>259</v>
      </c>
      <c r="AS282" s="18"/>
      <c r="AT282" s="157" t="s">
        <v>189</v>
      </c>
      <c r="AU282" s="157" t="s">
        <v>88</v>
      </c>
      <c r="AV282" s="18"/>
      <c r="AW282" s="18"/>
      <c r="AX282" s="18"/>
      <c r="AY282" s="3" t="s">
        <v>186</v>
      </c>
      <c r="AZ282" s="18"/>
      <c r="BA282" s="18"/>
      <c r="BB282" s="18"/>
      <c r="BC282" s="18"/>
      <c r="BD282" s="18"/>
      <c r="BE282" s="158">
        <f>IF(N282="základní",J282,0)</f>
        <v>0</v>
      </c>
      <c r="BF282" s="158">
        <f>IF(N282="snížená",J282,0)</f>
        <v>0</v>
      </c>
      <c r="BG282" s="158">
        <f>IF(N282="zákl. přenesená",J282,0)</f>
        <v>0</v>
      </c>
      <c r="BH282" s="158">
        <f>IF(N282="sníž. přenesená",J282,0)</f>
        <v>0</v>
      </c>
      <c r="BI282" s="158">
        <f>IF(N282="nulová",J282,0)</f>
        <v>0</v>
      </c>
      <c r="BJ282" s="3" t="s">
        <v>78</v>
      </c>
      <c r="BK282" s="158">
        <f>ROUND(I282*H282,2)</f>
        <v>0</v>
      </c>
      <c r="BL282" s="3" t="s">
        <v>259</v>
      </c>
      <c r="BM282" s="157" t="s">
        <v>404</v>
      </c>
    </row>
    <row r="283" ht="15.75" customHeight="1">
      <c r="A283" s="18"/>
      <c r="B283" s="19"/>
      <c r="C283" s="18"/>
      <c r="D283" s="159" t="s">
        <v>196</v>
      </c>
      <c r="E283" s="18"/>
      <c r="F283" s="160" t="s">
        <v>405</v>
      </c>
      <c r="G283" s="18"/>
      <c r="H283" s="18"/>
      <c r="I283" s="18"/>
      <c r="J283" s="18"/>
      <c r="K283" s="18"/>
      <c r="L283" s="19"/>
      <c r="M283" s="161"/>
      <c r="N283" s="18"/>
      <c r="O283" s="18"/>
      <c r="P283" s="18"/>
      <c r="Q283" s="18"/>
      <c r="R283" s="18"/>
      <c r="S283" s="18"/>
      <c r="T283" s="5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3" t="s">
        <v>196</v>
      </c>
      <c r="AU283" s="3" t="s">
        <v>88</v>
      </c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</row>
    <row r="284" ht="15.75" customHeight="1">
      <c r="A284" s="18"/>
      <c r="B284" s="19"/>
      <c r="C284" s="18"/>
      <c r="D284" s="162" t="s">
        <v>198</v>
      </c>
      <c r="E284" s="18"/>
      <c r="F284" s="163" t="s">
        <v>406</v>
      </c>
      <c r="G284" s="18"/>
      <c r="H284" s="18"/>
      <c r="I284" s="18"/>
      <c r="J284" s="18"/>
      <c r="K284" s="18"/>
      <c r="L284" s="19"/>
      <c r="M284" s="161"/>
      <c r="N284" s="18"/>
      <c r="O284" s="18"/>
      <c r="P284" s="18"/>
      <c r="Q284" s="18"/>
      <c r="R284" s="18"/>
      <c r="S284" s="18"/>
      <c r="T284" s="5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3" t="s">
        <v>198</v>
      </c>
      <c r="AU284" s="3" t="s">
        <v>88</v>
      </c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</row>
    <row r="285" ht="15.75" customHeight="1">
      <c r="A285" s="171"/>
      <c r="B285" s="172"/>
      <c r="C285" s="171"/>
      <c r="D285" s="159" t="s">
        <v>200</v>
      </c>
      <c r="E285" s="173" t="s">
        <v>1</v>
      </c>
      <c r="F285" s="174" t="s">
        <v>210</v>
      </c>
      <c r="G285" s="171"/>
      <c r="H285" s="173" t="s">
        <v>1</v>
      </c>
      <c r="I285" s="171"/>
      <c r="J285" s="171"/>
      <c r="K285" s="171"/>
      <c r="L285" s="172"/>
      <c r="M285" s="175"/>
      <c r="N285" s="171"/>
      <c r="O285" s="171"/>
      <c r="P285" s="171"/>
      <c r="Q285" s="171"/>
      <c r="R285" s="171"/>
      <c r="S285" s="171"/>
      <c r="T285" s="176"/>
      <c r="U285" s="171"/>
      <c r="V285" s="171"/>
      <c r="W285" s="171"/>
      <c r="X285" s="171"/>
      <c r="Y285" s="171"/>
      <c r="Z285" s="171"/>
      <c r="AA285" s="171"/>
      <c r="AB285" s="171"/>
      <c r="AC285" s="171"/>
      <c r="AD285" s="171"/>
      <c r="AE285" s="171"/>
      <c r="AF285" s="171"/>
      <c r="AG285" s="171"/>
      <c r="AH285" s="171"/>
      <c r="AI285" s="171"/>
      <c r="AJ285" s="171"/>
      <c r="AK285" s="171"/>
      <c r="AL285" s="171"/>
      <c r="AM285" s="171"/>
      <c r="AN285" s="171"/>
      <c r="AO285" s="171"/>
      <c r="AP285" s="171"/>
      <c r="AQ285" s="171"/>
      <c r="AR285" s="171"/>
      <c r="AS285" s="171"/>
      <c r="AT285" s="173" t="s">
        <v>200</v>
      </c>
      <c r="AU285" s="173" t="s">
        <v>88</v>
      </c>
      <c r="AV285" s="171" t="s">
        <v>78</v>
      </c>
      <c r="AW285" s="171" t="s">
        <v>28</v>
      </c>
      <c r="AX285" s="171" t="s">
        <v>73</v>
      </c>
      <c r="AY285" s="173" t="s">
        <v>186</v>
      </c>
      <c r="AZ285" s="171"/>
      <c r="BA285" s="171"/>
      <c r="BB285" s="171"/>
      <c r="BC285" s="171"/>
      <c r="BD285" s="171"/>
      <c r="BE285" s="171"/>
      <c r="BF285" s="171"/>
      <c r="BG285" s="171"/>
      <c r="BH285" s="171"/>
      <c r="BI285" s="171"/>
      <c r="BJ285" s="171"/>
      <c r="BK285" s="171"/>
      <c r="BL285" s="171"/>
      <c r="BM285" s="171"/>
    </row>
    <row r="286" ht="15.75" customHeight="1">
      <c r="A286" s="171"/>
      <c r="B286" s="172"/>
      <c r="C286" s="171"/>
      <c r="D286" s="159" t="s">
        <v>200</v>
      </c>
      <c r="E286" s="173" t="s">
        <v>1</v>
      </c>
      <c r="F286" s="174" t="s">
        <v>407</v>
      </c>
      <c r="G286" s="171"/>
      <c r="H286" s="173" t="s">
        <v>1</v>
      </c>
      <c r="I286" s="171"/>
      <c r="J286" s="171"/>
      <c r="K286" s="171"/>
      <c r="L286" s="172"/>
      <c r="M286" s="175"/>
      <c r="N286" s="171"/>
      <c r="O286" s="171"/>
      <c r="P286" s="171"/>
      <c r="Q286" s="171"/>
      <c r="R286" s="171"/>
      <c r="S286" s="171"/>
      <c r="T286" s="176"/>
      <c r="U286" s="171"/>
      <c r="V286" s="171"/>
      <c r="W286" s="171"/>
      <c r="X286" s="171"/>
      <c r="Y286" s="171"/>
      <c r="Z286" s="171"/>
      <c r="AA286" s="171"/>
      <c r="AB286" s="171"/>
      <c r="AC286" s="171"/>
      <c r="AD286" s="171"/>
      <c r="AE286" s="171"/>
      <c r="AF286" s="171"/>
      <c r="AG286" s="171"/>
      <c r="AH286" s="171"/>
      <c r="AI286" s="171"/>
      <c r="AJ286" s="171"/>
      <c r="AK286" s="171"/>
      <c r="AL286" s="171"/>
      <c r="AM286" s="171"/>
      <c r="AN286" s="171"/>
      <c r="AO286" s="171"/>
      <c r="AP286" s="171"/>
      <c r="AQ286" s="171"/>
      <c r="AR286" s="171"/>
      <c r="AS286" s="171"/>
      <c r="AT286" s="173" t="s">
        <v>200</v>
      </c>
      <c r="AU286" s="173" t="s">
        <v>88</v>
      </c>
      <c r="AV286" s="171" t="s">
        <v>78</v>
      </c>
      <c r="AW286" s="171" t="s">
        <v>28</v>
      </c>
      <c r="AX286" s="171" t="s">
        <v>73</v>
      </c>
      <c r="AY286" s="173" t="s">
        <v>186</v>
      </c>
      <c r="AZ286" s="171"/>
      <c r="BA286" s="171"/>
      <c r="BB286" s="171"/>
      <c r="BC286" s="171"/>
      <c r="BD286" s="171"/>
      <c r="BE286" s="171"/>
      <c r="BF286" s="171"/>
      <c r="BG286" s="171"/>
      <c r="BH286" s="171"/>
      <c r="BI286" s="171"/>
      <c r="BJ286" s="171"/>
      <c r="BK286" s="171"/>
      <c r="BL286" s="171"/>
      <c r="BM286" s="171"/>
    </row>
    <row r="287" ht="15.75" customHeight="1">
      <c r="A287" s="164"/>
      <c r="B287" s="165"/>
      <c r="C287" s="164"/>
      <c r="D287" s="159" t="s">
        <v>200</v>
      </c>
      <c r="E287" s="167" t="s">
        <v>1</v>
      </c>
      <c r="F287" s="177" t="s">
        <v>129</v>
      </c>
      <c r="G287" s="164"/>
      <c r="H287" s="168">
        <v>96.56</v>
      </c>
      <c r="I287" s="164"/>
      <c r="J287" s="164"/>
      <c r="K287" s="164"/>
      <c r="L287" s="165"/>
      <c r="M287" s="169"/>
      <c r="N287" s="164"/>
      <c r="O287" s="164"/>
      <c r="P287" s="164"/>
      <c r="Q287" s="164"/>
      <c r="R287" s="164"/>
      <c r="S287" s="164"/>
      <c r="T287" s="170"/>
      <c r="U287" s="164"/>
      <c r="V287" s="164"/>
      <c r="W287" s="164"/>
      <c r="X287" s="164"/>
      <c r="Y287" s="164"/>
      <c r="Z287" s="164"/>
      <c r="AA287" s="164"/>
      <c r="AB287" s="164"/>
      <c r="AC287" s="164"/>
      <c r="AD287" s="164"/>
      <c r="AE287" s="164"/>
      <c r="AF287" s="164"/>
      <c r="AG287" s="164"/>
      <c r="AH287" s="164"/>
      <c r="AI287" s="164"/>
      <c r="AJ287" s="164"/>
      <c r="AK287" s="164"/>
      <c r="AL287" s="164"/>
      <c r="AM287" s="164"/>
      <c r="AN287" s="164"/>
      <c r="AO287" s="164"/>
      <c r="AP287" s="164"/>
      <c r="AQ287" s="164"/>
      <c r="AR287" s="164"/>
      <c r="AS287" s="164"/>
      <c r="AT287" s="166" t="s">
        <v>200</v>
      </c>
      <c r="AU287" s="166" t="s">
        <v>88</v>
      </c>
      <c r="AV287" s="164" t="s">
        <v>88</v>
      </c>
      <c r="AW287" s="164" t="s">
        <v>28</v>
      </c>
      <c r="AX287" s="164" t="s">
        <v>78</v>
      </c>
      <c r="AY287" s="166" t="s">
        <v>186</v>
      </c>
      <c r="AZ287" s="164"/>
      <c r="BA287" s="164"/>
      <c r="BB287" s="164"/>
      <c r="BC287" s="164"/>
      <c r="BD287" s="164"/>
      <c r="BE287" s="164"/>
      <c r="BF287" s="164"/>
      <c r="BG287" s="164"/>
      <c r="BH287" s="164"/>
      <c r="BI287" s="164"/>
      <c r="BJ287" s="164"/>
      <c r="BK287" s="164"/>
      <c r="BL287" s="164"/>
      <c r="BM287" s="164"/>
    </row>
    <row r="288" ht="16.5" customHeight="1">
      <c r="A288" s="18"/>
      <c r="B288" s="19"/>
      <c r="C288" s="148" t="s">
        <v>408</v>
      </c>
      <c r="D288" s="148" t="s">
        <v>189</v>
      </c>
      <c r="E288" s="149" t="s">
        <v>409</v>
      </c>
      <c r="F288" s="150" t="s">
        <v>410</v>
      </c>
      <c r="G288" s="151" t="s">
        <v>382</v>
      </c>
      <c r="H288" s="152">
        <v>86.489</v>
      </c>
      <c r="I288" s="153"/>
      <c r="J288" s="153">
        <f>ROUND(I288*H288,2)</f>
        <v>0</v>
      </c>
      <c r="K288" s="150" t="s">
        <v>193</v>
      </c>
      <c r="L288" s="19"/>
      <c r="M288" s="154" t="s">
        <v>1</v>
      </c>
      <c r="N288" s="126" t="s">
        <v>38</v>
      </c>
      <c r="O288" s="155">
        <v>0.156</v>
      </c>
      <c r="P288" s="155">
        <f>O288*H288</f>
        <v>13.492284</v>
      </c>
      <c r="Q288" s="155">
        <v>0.0</v>
      </c>
      <c r="R288" s="155">
        <f>Q288*H288</f>
        <v>0</v>
      </c>
      <c r="S288" s="155">
        <v>0.025</v>
      </c>
      <c r="T288" s="156">
        <f>S288*H288</f>
        <v>2.162225</v>
      </c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57" t="s">
        <v>259</v>
      </c>
      <c r="AS288" s="18"/>
      <c r="AT288" s="157" t="s">
        <v>189</v>
      </c>
      <c r="AU288" s="157" t="s">
        <v>88</v>
      </c>
      <c r="AV288" s="18"/>
      <c r="AW288" s="18"/>
      <c r="AX288" s="18"/>
      <c r="AY288" s="3" t="s">
        <v>186</v>
      </c>
      <c r="AZ288" s="18"/>
      <c r="BA288" s="18"/>
      <c r="BB288" s="18"/>
      <c r="BC288" s="18"/>
      <c r="BD288" s="18"/>
      <c r="BE288" s="158">
        <f>IF(N288="základní",J288,0)</f>
        <v>0</v>
      </c>
      <c r="BF288" s="158">
        <f>IF(N288="snížená",J288,0)</f>
        <v>0</v>
      </c>
      <c r="BG288" s="158">
        <f>IF(N288="zákl. přenesená",J288,0)</f>
        <v>0</v>
      </c>
      <c r="BH288" s="158">
        <f>IF(N288="sníž. přenesená",J288,0)</f>
        <v>0</v>
      </c>
      <c r="BI288" s="158">
        <f>IF(N288="nulová",J288,0)</f>
        <v>0</v>
      </c>
      <c r="BJ288" s="3" t="s">
        <v>78</v>
      </c>
      <c r="BK288" s="158">
        <f>ROUND(I288*H288,2)</f>
        <v>0</v>
      </c>
      <c r="BL288" s="3" t="s">
        <v>259</v>
      </c>
      <c r="BM288" s="157" t="s">
        <v>411</v>
      </c>
    </row>
    <row r="289" ht="15.75" customHeight="1">
      <c r="A289" s="18"/>
      <c r="B289" s="19"/>
      <c r="C289" s="18"/>
      <c r="D289" s="159" t="s">
        <v>196</v>
      </c>
      <c r="E289" s="18"/>
      <c r="F289" s="160" t="s">
        <v>412</v>
      </c>
      <c r="G289" s="18"/>
      <c r="H289" s="18"/>
      <c r="I289" s="18"/>
      <c r="J289" s="18"/>
      <c r="K289" s="18"/>
      <c r="L289" s="19"/>
      <c r="M289" s="161"/>
      <c r="N289" s="18"/>
      <c r="O289" s="18"/>
      <c r="P289" s="18"/>
      <c r="Q289" s="18"/>
      <c r="R289" s="18"/>
      <c r="S289" s="18"/>
      <c r="T289" s="5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3" t="s">
        <v>196</v>
      </c>
      <c r="AU289" s="3" t="s">
        <v>88</v>
      </c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</row>
    <row r="290" ht="15.75" customHeight="1">
      <c r="A290" s="18"/>
      <c r="B290" s="19"/>
      <c r="C290" s="18"/>
      <c r="D290" s="162" t="s">
        <v>198</v>
      </c>
      <c r="E290" s="18"/>
      <c r="F290" s="163" t="s">
        <v>413</v>
      </c>
      <c r="G290" s="18"/>
      <c r="H290" s="18"/>
      <c r="I290" s="18"/>
      <c r="J290" s="18"/>
      <c r="K290" s="18"/>
      <c r="L290" s="19"/>
      <c r="M290" s="161"/>
      <c r="N290" s="18"/>
      <c r="O290" s="18"/>
      <c r="P290" s="18"/>
      <c r="Q290" s="18"/>
      <c r="R290" s="18"/>
      <c r="S290" s="18"/>
      <c r="T290" s="5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3" t="s">
        <v>198</v>
      </c>
      <c r="AU290" s="3" t="s">
        <v>88</v>
      </c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</row>
    <row r="291" ht="15.75" customHeight="1">
      <c r="A291" s="171"/>
      <c r="B291" s="172"/>
      <c r="C291" s="171"/>
      <c r="D291" s="159" t="s">
        <v>200</v>
      </c>
      <c r="E291" s="173" t="s">
        <v>1</v>
      </c>
      <c r="F291" s="174" t="s">
        <v>210</v>
      </c>
      <c r="G291" s="171"/>
      <c r="H291" s="173" t="s">
        <v>1</v>
      </c>
      <c r="I291" s="171"/>
      <c r="J291" s="171"/>
      <c r="K291" s="171"/>
      <c r="L291" s="172"/>
      <c r="M291" s="175"/>
      <c r="N291" s="171"/>
      <c r="O291" s="171"/>
      <c r="P291" s="171"/>
      <c r="Q291" s="171"/>
      <c r="R291" s="171"/>
      <c r="S291" s="171"/>
      <c r="T291" s="176"/>
      <c r="U291" s="171"/>
      <c r="V291" s="171"/>
      <c r="W291" s="171"/>
      <c r="X291" s="171"/>
      <c r="Y291" s="171"/>
      <c r="Z291" s="171"/>
      <c r="AA291" s="171"/>
      <c r="AB291" s="171"/>
      <c r="AC291" s="171"/>
      <c r="AD291" s="171"/>
      <c r="AE291" s="171"/>
      <c r="AF291" s="171"/>
      <c r="AG291" s="171"/>
      <c r="AH291" s="171"/>
      <c r="AI291" s="171"/>
      <c r="AJ291" s="171"/>
      <c r="AK291" s="171"/>
      <c r="AL291" s="171"/>
      <c r="AM291" s="171"/>
      <c r="AN291" s="171"/>
      <c r="AO291" s="171"/>
      <c r="AP291" s="171"/>
      <c r="AQ291" s="171"/>
      <c r="AR291" s="171"/>
      <c r="AS291" s="171"/>
      <c r="AT291" s="173" t="s">
        <v>200</v>
      </c>
      <c r="AU291" s="173" t="s">
        <v>88</v>
      </c>
      <c r="AV291" s="171" t="s">
        <v>78</v>
      </c>
      <c r="AW291" s="171" t="s">
        <v>28</v>
      </c>
      <c r="AX291" s="171" t="s">
        <v>73</v>
      </c>
      <c r="AY291" s="173" t="s">
        <v>186</v>
      </c>
      <c r="AZ291" s="171"/>
      <c r="BA291" s="171"/>
      <c r="BB291" s="171"/>
      <c r="BC291" s="171"/>
      <c r="BD291" s="171"/>
      <c r="BE291" s="171"/>
      <c r="BF291" s="171"/>
      <c r="BG291" s="171"/>
      <c r="BH291" s="171"/>
      <c r="BI291" s="171"/>
      <c r="BJ291" s="171"/>
      <c r="BK291" s="171"/>
      <c r="BL291" s="171"/>
      <c r="BM291" s="171"/>
    </row>
    <row r="292" ht="15.75" customHeight="1">
      <c r="A292" s="171"/>
      <c r="B292" s="172"/>
      <c r="C292" s="171"/>
      <c r="D292" s="159" t="s">
        <v>200</v>
      </c>
      <c r="E292" s="173" t="s">
        <v>1</v>
      </c>
      <c r="F292" s="174" t="s">
        <v>414</v>
      </c>
      <c r="G292" s="171"/>
      <c r="H292" s="173" t="s">
        <v>1</v>
      </c>
      <c r="I292" s="171"/>
      <c r="J292" s="171"/>
      <c r="K292" s="171"/>
      <c r="L292" s="172"/>
      <c r="M292" s="175"/>
      <c r="N292" s="171"/>
      <c r="O292" s="171"/>
      <c r="P292" s="171"/>
      <c r="Q292" s="171"/>
      <c r="R292" s="171"/>
      <c r="S292" s="171"/>
      <c r="T292" s="176"/>
      <c r="U292" s="171"/>
      <c r="V292" s="171"/>
      <c r="W292" s="171"/>
      <c r="X292" s="171"/>
      <c r="Y292" s="171"/>
      <c r="Z292" s="171"/>
      <c r="AA292" s="171"/>
      <c r="AB292" s="171"/>
      <c r="AC292" s="171"/>
      <c r="AD292" s="171"/>
      <c r="AE292" s="171"/>
      <c r="AF292" s="171"/>
      <c r="AG292" s="171"/>
      <c r="AH292" s="171"/>
      <c r="AI292" s="171"/>
      <c r="AJ292" s="171"/>
      <c r="AK292" s="171"/>
      <c r="AL292" s="171"/>
      <c r="AM292" s="171"/>
      <c r="AN292" s="171"/>
      <c r="AO292" s="171"/>
      <c r="AP292" s="171"/>
      <c r="AQ292" s="171"/>
      <c r="AR292" s="171"/>
      <c r="AS292" s="171"/>
      <c r="AT292" s="173" t="s">
        <v>200</v>
      </c>
      <c r="AU292" s="173" t="s">
        <v>88</v>
      </c>
      <c r="AV292" s="171" t="s">
        <v>78</v>
      </c>
      <c r="AW292" s="171" t="s">
        <v>28</v>
      </c>
      <c r="AX292" s="171" t="s">
        <v>73</v>
      </c>
      <c r="AY292" s="173" t="s">
        <v>186</v>
      </c>
      <c r="AZ292" s="171"/>
      <c r="BA292" s="171"/>
      <c r="BB292" s="171"/>
      <c r="BC292" s="171"/>
      <c r="BD292" s="171"/>
      <c r="BE292" s="171"/>
      <c r="BF292" s="171"/>
      <c r="BG292" s="171"/>
      <c r="BH292" s="171"/>
      <c r="BI292" s="171"/>
      <c r="BJ292" s="171"/>
      <c r="BK292" s="171"/>
      <c r="BL292" s="171"/>
      <c r="BM292" s="171"/>
    </row>
    <row r="293" ht="15.75" customHeight="1">
      <c r="A293" s="164"/>
      <c r="B293" s="165"/>
      <c r="C293" s="164"/>
      <c r="D293" s="159" t="s">
        <v>200</v>
      </c>
      <c r="E293" s="167" t="s">
        <v>1</v>
      </c>
      <c r="F293" s="177" t="s">
        <v>132</v>
      </c>
      <c r="G293" s="164"/>
      <c r="H293" s="168">
        <v>86.489</v>
      </c>
      <c r="I293" s="164"/>
      <c r="J293" s="164"/>
      <c r="K293" s="164"/>
      <c r="L293" s="165"/>
      <c r="M293" s="169"/>
      <c r="N293" s="164"/>
      <c r="O293" s="164"/>
      <c r="P293" s="164"/>
      <c r="Q293" s="164"/>
      <c r="R293" s="164"/>
      <c r="S293" s="164"/>
      <c r="T293" s="170"/>
      <c r="U293" s="164"/>
      <c r="V293" s="164"/>
      <c r="W293" s="164"/>
      <c r="X293" s="164"/>
      <c r="Y293" s="164"/>
      <c r="Z293" s="164"/>
      <c r="AA293" s="164"/>
      <c r="AB293" s="164"/>
      <c r="AC293" s="164"/>
      <c r="AD293" s="164"/>
      <c r="AE293" s="164"/>
      <c r="AF293" s="164"/>
      <c r="AG293" s="164"/>
      <c r="AH293" s="164"/>
      <c r="AI293" s="164"/>
      <c r="AJ293" s="164"/>
      <c r="AK293" s="164"/>
      <c r="AL293" s="164"/>
      <c r="AM293" s="164"/>
      <c r="AN293" s="164"/>
      <c r="AO293" s="164"/>
      <c r="AP293" s="164"/>
      <c r="AQ293" s="164"/>
      <c r="AR293" s="164"/>
      <c r="AS293" s="164"/>
      <c r="AT293" s="166" t="s">
        <v>200</v>
      </c>
      <c r="AU293" s="166" t="s">
        <v>88</v>
      </c>
      <c r="AV293" s="164" t="s">
        <v>88</v>
      </c>
      <c r="AW293" s="164" t="s">
        <v>28</v>
      </c>
      <c r="AX293" s="164" t="s">
        <v>78</v>
      </c>
      <c r="AY293" s="166" t="s">
        <v>186</v>
      </c>
      <c r="AZ293" s="164"/>
      <c r="BA293" s="164"/>
      <c r="BB293" s="164"/>
      <c r="BC293" s="164"/>
      <c r="BD293" s="164"/>
      <c r="BE293" s="164"/>
      <c r="BF293" s="164"/>
      <c r="BG293" s="164"/>
      <c r="BH293" s="164"/>
      <c r="BI293" s="164"/>
      <c r="BJ293" s="164"/>
      <c r="BK293" s="164"/>
      <c r="BL293" s="164"/>
      <c r="BM293" s="164"/>
    </row>
    <row r="294" ht="16.5" customHeight="1">
      <c r="A294" s="18"/>
      <c r="B294" s="19"/>
      <c r="C294" s="148" t="s">
        <v>202</v>
      </c>
      <c r="D294" s="148" t="s">
        <v>189</v>
      </c>
      <c r="E294" s="149" t="s">
        <v>415</v>
      </c>
      <c r="F294" s="150" t="s">
        <v>416</v>
      </c>
      <c r="G294" s="151" t="s">
        <v>192</v>
      </c>
      <c r="H294" s="152">
        <v>96.56</v>
      </c>
      <c r="I294" s="153"/>
      <c r="J294" s="153">
        <f>ROUND(I294*H294,2)</f>
        <v>0</v>
      </c>
      <c r="K294" s="150" t="s">
        <v>193</v>
      </c>
      <c r="L294" s="19"/>
      <c r="M294" s="154" t="s">
        <v>1</v>
      </c>
      <c r="N294" s="126" t="s">
        <v>38</v>
      </c>
      <c r="O294" s="155">
        <v>0.136</v>
      </c>
      <c r="P294" s="155">
        <f>O294*H294</f>
        <v>13.13216</v>
      </c>
      <c r="Q294" s="155">
        <v>0.0</v>
      </c>
      <c r="R294" s="155">
        <f>Q294*H294</f>
        <v>0</v>
      </c>
      <c r="S294" s="155">
        <v>0.04</v>
      </c>
      <c r="T294" s="156">
        <f>S294*H294</f>
        <v>3.8624</v>
      </c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57" t="s">
        <v>259</v>
      </c>
      <c r="AS294" s="18"/>
      <c r="AT294" s="157" t="s">
        <v>189</v>
      </c>
      <c r="AU294" s="157" t="s">
        <v>88</v>
      </c>
      <c r="AV294" s="18"/>
      <c r="AW294" s="18"/>
      <c r="AX294" s="18"/>
      <c r="AY294" s="3" t="s">
        <v>186</v>
      </c>
      <c r="AZ294" s="18"/>
      <c r="BA294" s="18"/>
      <c r="BB294" s="18"/>
      <c r="BC294" s="18"/>
      <c r="BD294" s="18"/>
      <c r="BE294" s="158">
        <f>IF(N294="základní",J294,0)</f>
        <v>0</v>
      </c>
      <c r="BF294" s="158">
        <f>IF(N294="snížená",J294,0)</f>
        <v>0</v>
      </c>
      <c r="BG294" s="158">
        <f>IF(N294="zákl. přenesená",J294,0)</f>
        <v>0</v>
      </c>
      <c r="BH294" s="158">
        <f>IF(N294="sníž. přenesená",J294,0)</f>
        <v>0</v>
      </c>
      <c r="BI294" s="158">
        <f>IF(N294="nulová",J294,0)</f>
        <v>0</v>
      </c>
      <c r="BJ294" s="3" t="s">
        <v>78</v>
      </c>
      <c r="BK294" s="158">
        <f>ROUND(I294*H294,2)</f>
        <v>0</v>
      </c>
      <c r="BL294" s="3" t="s">
        <v>259</v>
      </c>
      <c r="BM294" s="157" t="s">
        <v>417</v>
      </c>
    </row>
    <row r="295" ht="15.75" customHeight="1">
      <c r="A295" s="18"/>
      <c r="B295" s="19"/>
      <c r="C295" s="18"/>
      <c r="D295" s="159" t="s">
        <v>196</v>
      </c>
      <c r="E295" s="18"/>
      <c r="F295" s="160" t="s">
        <v>418</v>
      </c>
      <c r="G295" s="18"/>
      <c r="H295" s="18"/>
      <c r="I295" s="18"/>
      <c r="J295" s="18"/>
      <c r="K295" s="18"/>
      <c r="L295" s="19"/>
      <c r="M295" s="161"/>
      <c r="N295" s="18"/>
      <c r="O295" s="18"/>
      <c r="P295" s="18"/>
      <c r="Q295" s="18"/>
      <c r="R295" s="18"/>
      <c r="S295" s="18"/>
      <c r="T295" s="5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3" t="s">
        <v>196</v>
      </c>
      <c r="AU295" s="3" t="s">
        <v>88</v>
      </c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</row>
    <row r="296" ht="15.75" customHeight="1">
      <c r="A296" s="18"/>
      <c r="B296" s="19"/>
      <c r="C296" s="18"/>
      <c r="D296" s="162" t="s">
        <v>198</v>
      </c>
      <c r="E296" s="18"/>
      <c r="F296" s="163" t="s">
        <v>419</v>
      </c>
      <c r="G296" s="18"/>
      <c r="H296" s="18"/>
      <c r="I296" s="18"/>
      <c r="J296" s="18"/>
      <c r="K296" s="18"/>
      <c r="L296" s="19"/>
      <c r="M296" s="161"/>
      <c r="N296" s="18"/>
      <c r="O296" s="18"/>
      <c r="P296" s="18"/>
      <c r="Q296" s="18"/>
      <c r="R296" s="18"/>
      <c r="S296" s="18"/>
      <c r="T296" s="5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3" t="s">
        <v>198</v>
      </c>
      <c r="AU296" s="3" t="s">
        <v>88</v>
      </c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</row>
    <row r="297" ht="15.75" customHeight="1">
      <c r="A297" s="171"/>
      <c r="B297" s="172"/>
      <c r="C297" s="171"/>
      <c r="D297" s="159" t="s">
        <v>200</v>
      </c>
      <c r="E297" s="173" t="s">
        <v>1</v>
      </c>
      <c r="F297" s="174" t="s">
        <v>210</v>
      </c>
      <c r="G297" s="171"/>
      <c r="H297" s="173" t="s">
        <v>1</v>
      </c>
      <c r="I297" s="171"/>
      <c r="J297" s="171"/>
      <c r="K297" s="171"/>
      <c r="L297" s="172"/>
      <c r="M297" s="175"/>
      <c r="N297" s="171"/>
      <c r="O297" s="171"/>
      <c r="P297" s="171"/>
      <c r="Q297" s="171"/>
      <c r="R297" s="171"/>
      <c r="S297" s="171"/>
      <c r="T297" s="176"/>
      <c r="U297" s="171"/>
      <c r="V297" s="171"/>
      <c r="W297" s="171"/>
      <c r="X297" s="171"/>
      <c r="Y297" s="171"/>
      <c r="Z297" s="171"/>
      <c r="AA297" s="171"/>
      <c r="AB297" s="171"/>
      <c r="AC297" s="171"/>
      <c r="AD297" s="171"/>
      <c r="AE297" s="171"/>
      <c r="AF297" s="171"/>
      <c r="AG297" s="171"/>
      <c r="AH297" s="171"/>
      <c r="AI297" s="171"/>
      <c r="AJ297" s="171"/>
      <c r="AK297" s="171"/>
      <c r="AL297" s="171"/>
      <c r="AM297" s="171"/>
      <c r="AN297" s="171"/>
      <c r="AO297" s="171"/>
      <c r="AP297" s="171"/>
      <c r="AQ297" s="171"/>
      <c r="AR297" s="171"/>
      <c r="AS297" s="171"/>
      <c r="AT297" s="173" t="s">
        <v>200</v>
      </c>
      <c r="AU297" s="173" t="s">
        <v>88</v>
      </c>
      <c r="AV297" s="171" t="s">
        <v>78</v>
      </c>
      <c r="AW297" s="171" t="s">
        <v>28</v>
      </c>
      <c r="AX297" s="171" t="s">
        <v>73</v>
      </c>
      <c r="AY297" s="173" t="s">
        <v>186</v>
      </c>
      <c r="AZ297" s="171"/>
      <c r="BA297" s="171"/>
      <c r="BB297" s="171"/>
      <c r="BC297" s="171"/>
      <c r="BD297" s="171"/>
      <c r="BE297" s="171"/>
      <c r="BF297" s="171"/>
      <c r="BG297" s="171"/>
      <c r="BH297" s="171"/>
      <c r="BI297" s="171"/>
      <c r="BJ297" s="171"/>
      <c r="BK297" s="171"/>
      <c r="BL297" s="171"/>
      <c r="BM297" s="171"/>
    </row>
    <row r="298" ht="15.75" customHeight="1">
      <c r="A298" s="171"/>
      <c r="B298" s="172"/>
      <c r="C298" s="171"/>
      <c r="D298" s="159" t="s">
        <v>200</v>
      </c>
      <c r="E298" s="173" t="s">
        <v>1</v>
      </c>
      <c r="F298" s="174" t="s">
        <v>407</v>
      </c>
      <c r="G298" s="171"/>
      <c r="H298" s="173" t="s">
        <v>1</v>
      </c>
      <c r="I298" s="171"/>
      <c r="J298" s="171"/>
      <c r="K298" s="171"/>
      <c r="L298" s="172"/>
      <c r="M298" s="175"/>
      <c r="N298" s="171"/>
      <c r="O298" s="171"/>
      <c r="P298" s="171"/>
      <c r="Q298" s="171"/>
      <c r="R298" s="171"/>
      <c r="S298" s="171"/>
      <c r="T298" s="176"/>
      <c r="U298" s="171"/>
      <c r="V298" s="171"/>
      <c r="W298" s="171"/>
      <c r="X298" s="171"/>
      <c r="Y298" s="171"/>
      <c r="Z298" s="171"/>
      <c r="AA298" s="171"/>
      <c r="AB298" s="171"/>
      <c r="AC298" s="171"/>
      <c r="AD298" s="171"/>
      <c r="AE298" s="171"/>
      <c r="AF298" s="171"/>
      <c r="AG298" s="171"/>
      <c r="AH298" s="171"/>
      <c r="AI298" s="171"/>
      <c r="AJ298" s="171"/>
      <c r="AK298" s="171"/>
      <c r="AL298" s="171"/>
      <c r="AM298" s="171"/>
      <c r="AN298" s="171"/>
      <c r="AO298" s="171"/>
      <c r="AP298" s="171"/>
      <c r="AQ298" s="171"/>
      <c r="AR298" s="171"/>
      <c r="AS298" s="171"/>
      <c r="AT298" s="173" t="s">
        <v>200</v>
      </c>
      <c r="AU298" s="173" t="s">
        <v>88</v>
      </c>
      <c r="AV298" s="171" t="s">
        <v>78</v>
      </c>
      <c r="AW298" s="171" t="s">
        <v>28</v>
      </c>
      <c r="AX298" s="171" t="s">
        <v>73</v>
      </c>
      <c r="AY298" s="173" t="s">
        <v>186</v>
      </c>
      <c r="AZ298" s="171"/>
      <c r="BA298" s="171"/>
      <c r="BB298" s="171"/>
      <c r="BC298" s="171"/>
      <c r="BD298" s="171"/>
      <c r="BE298" s="171"/>
      <c r="BF298" s="171"/>
      <c r="BG298" s="171"/>
      <c r="BH298" s="171"/>
      <c r="BI298" s="171"/>
      <c r="BJ298" s="171"/>
      <c r="BK298" s="171"/>
      <c r="BL298" s="171"/>
      <c r="BM298" s="171"/>
    </row>
    <row r="299" ht="15.75" customHeight="1">
      <c r="A299" s="164"/>
      <c r="B299" s="165"/>
      <c r="C299" s="164"/>
      <c r="D299" s="159" t="s">
        <v>200</v>
      </c>
      <c r="E299" s="167" t="s">
        <v>1</v>
      </c>
      <c r="F299" s="177" t="s">
        <v>129</v>
      </c>
      <c r="G299" s="164"/>
      <c r="H299" s="168">
        <v>96.56</v>
      </c>
      <c r="I299" s="164"/>
      <c r="J299" s="164"/>
      <c r="K299" s="164"/>
      <c r="L299" s="165"/>
      <c r="M299" s="169"/>
      <c r="N299" s="164"/>
      <c r="O299" s="164"/>
      <c r="P299" s="164"/>
      <c r="Q299" s="164"/>
      <c r="R299" s="164"/>
      <c r="S299" s="164"/>
      <c r="T299" s="170"/>
      <c r="U299" s="164"/>
      <c r="V299" s="164"/>
      <c r="W299" s="164"/>
      <c r="X299" s="164"/>
      <c r="Y299" s="164"/>
      <c r="Z299" s="164"/>
      <c r="AA299" s="164"/>
      <c r="AB299" s="164"/>
      <c r="AC299" s="164"/>
      <c r="AD299" s="164"/>
      <c r="AE299" s="164"/>
      <c r="AF299" s="164"/>
      <c r="AG299" s="164"/>
      <c r="AH299" s="164"/>
      <c r="AI299" s="164"/>
      <c r="AJ299" s="164"/>
      <c r="AK299" s="164"/>
      <c r="AL299" s="164"/>
      <c r="AM299" s="164"/>
      <c r="AN299" s="164"/>
      <c r="AO299" s="164"/>
      <c r="AP299" s="164"/>
      <c r="AQ299" s="164"/>
      <c r="AR299" s="164"/>
      <c r="AS299" s="164"/>
      <c r="AT299" s="166" t="s">
        <v>200</v>
      </c>
      <c r="AU299" s="166" t="s">
        <v>88</v>
      </c>
      <c r="AV299" s="164" t="s">
        <v>88</v>
      </c>
      <c r="AW299" s="164" t="s">
        <v>28</v>
      </c>
      <c r="AX299" s="164" t="s">
        <v>78</v>
      </c>
      <c r="AY299" s="166" t="s">
        <v>186</v>
      </c>
      <c r="AZ299" s="164"/>
      <c r="BA299" s="164"/>
      <c r="BB299" s="164"/>
      <c r="BC299" s="164"/>
      <c r="BD299" s="164"/>
      <c r="BE299" s="164"/>
      <c r="BF299" s="164"/>
      <c r="BG299" s="164"/>
      <c r="BH299" s="164"/>
      <c r="BI299" s="164"/>
      <c r="BJ299" s="164"/>
      <c r="BK299" s="164"/>
      <c r="BL299" s="164"/>
      <c r="BM299" s="164"/>
    </row>
    <row r="300" ht="22.5" customHeight="1">
      <c r="A300" s="136"/>
      <c r="B300" s="137"/>
      <c r="C300" s="136"/>
      <c r="D300" s="138" t="s">
        <v>72</v>
      </c>
      <c r="E300" s="146" t="s">
        <v>420</v>
      </c>
      <c r="F300" s="146" t="s">
        <v>421</v>
      </c>
      <c r="G300" s="136"/>
      <c r="H300" s="136"/>
      <c r="I300" s="136"/>
      <c r="J300" s="147">
        <f>BK300</f>
        <v>0</v>
      </c>
      <c r="K300" s="136"/>
      <c r="L300" s="137"/>
      <c r="M300" s="141"/>
      <c r="N300" s="136"/>
      <c r="O300" s="136"/>
      <c r="P300" s="142">
        <f>SUM(P301:P321)</f>
        <v>57.892145</v>
      </c>
      <c r="Q300" s="136"/>
      <c r="R300" s="142">
        <f>SUM(R301:R321)</f>
        <v>0</v>
      </c>
      <c r="S300" s="136"/>
      <c r="T300" s="143">
        <f>SUM(T301:T321)</f>
        <v>0.84557231</v>
      </c>
      <c r="U300" s="136"/>
      <c r="V300" s="136"/>
      <c r="W300" s="136"/>
      <c r="X300" s="136"/>
      <c r="Y300" s="136"/>
      <c r="Z300" s="136"/>
      <c r="AA300" s="136"/>
      <c r="AB300" s="136"/>
      <c r="AC300" s="136"/>
      <c r="AD300" s="136"/>
      <c r="AE300" s="136"/>
      <c r="AF300" s="136"/>
      <c r="AG300" s="136"/>
      <c r="AH300" s="136"/>
      <c r="AI300" s="136"/>
      <c r="AJ300" s="136"/>
      <c r="AK300" s="136"/>
      <c r="AL300" s="136"/>
      <c r="AM300" s="136"/>
      <c r="AN300" s="136"/>
      <c r="AO300" s="136"/>
      <c r="AP300" s="136"/>
      <c r="AQ300" s="136"/>
      <c r="AR300" s="138" t="s">
        <v>88</v>
      </c>
      <c r="AS300" s="136"/>
      <c r="AT300" s="144" t="s">
        <v>72</v>
      </c>
      <c r="AU300" s="144" t="s">
        <v>78</v>
      </c>
      <c r="AV300" s="136"/>
      <c r="AW300" s="136"/>
      <c r="AX300" s="136"/>
      <c r="AY300" s="138" t="s">
        <v>186</v>
      </c>
      <c r="AZ300" s="136"/>
      <c r="BA300" s="136"/>
      <c r="BB300" s="136"/>
      <c r="BC300" s="136"/>
      <c r="BD300" s="136"/>
      <c r="BE300" s="136"/>
      <c r="BF300" s="136"/>
      <c r="BG300" s="136"/>
      <c r="BH300" s="136"/>
      <c r="BI300" s="136"/>
      <c r="BJ300" s="136"/>
      <c r="BK300" s="145">
        <f>SUM(BK301:BK321)</f>
        <v>0</v>
      </c>
      <c r="BL300" s="136"/>
      <c r="BM300" s="136"/>
    </row>
    <row r="301" ht="16.5" customHeight="1">
      <c r="A301" s="18"/>
      <c r="B301" s="19"/>
      <c r="C301" s="148" t="s">
        <v>422</v>
      </c>
      <c r="D301" s="148" t="s">
        <v>189</v>
      </c>
      <c r="E301" s="149" t="s">
        <v>423</v>
      </c>
      <c r="F301" s="150" t="s">
        <v>424</v>
      </c>
      <c r="G301" s="151" t="s">
        <v>192</v>
      </c>
      <c r="H301" s="152">
        <v>106.45</v>
      </c>
      <c r="I301" s="153"/>
      <c r="J301" s="153">
        <f>ROUND(I301*H301,2)</f>
        <v>0</v>
      </c>
      <c r="K301" s="150" t="s">
        <v>193</v>
      </c>
      <c r="L301" s="19"/>
      <c r="M301" s="154" t="s">
        <v>1</v>
      </c>
      <c r="N301" s="126" t="s">
        <v>38</v>
      </c>
      <c r="O301" s="155">
        <v>0.36</v>
      </c>
      <c r="P301" s="155">
        <f>O301*H301</f>
        <v>38.322</v>
      </c>
      <c r="Q301" s="155">
        <v>0.0</v>
      </c>
      <c r="R301" s="155">
        <f>Q301*H301</f>
        <v>0</v>
      </c>
      <c r="S301" s="155">
        <v>0.00594</v>
      </c>
      <c r="T301" s="156">
        <f>S301*H301</f>
        <v>0.632313</v>
      </c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57" t="s">
        <v>194</v>
      </c>
      <c r="AS301" s="18"/>
      <c r="AT301" s="157" t="s">
        <v>189</v>
      </c>
      <c r="AU301" s="157" t="s">
        <v>88</v>
      </c>
      <c r="AV301" s="18"/>
      <c r="AW301" s="18"/>
      <c r="AX301" s="18"/>
      <c r="AY301" s="3" t="s">
        <v>186</v>
      </c>
      <c r="AZ301" s="18"/>
      <c r="BA301" s="18"/>
      <c r="BB301" s="18"/>
      <c r="BC301" s="18"/>
      <c r="BD301" s="18"/>
      <c r="BE301" s="158">
        <f>IF(N301="základní",J301,0)</f>
        <v>0</v>
      </c>
      <c r="BF301" s="158">
        <f>IF(N301="snížená",J301,0)</f>
        <v>0</v>
      </c>
      <c r="BG301" s="158">
        <f>IF(N301="zákl. přenesená",J301,0)</f>
        <v>0</v>
      </c>
      <c r="BH301" s="158">
        <f>IF(N301="sníž. přenesená",J301,0)</f>
        <v>0</v>
      </c>
      <c r="BI301" s="158">
        <f>IF(N301="nulová",J301,0)</f>
        <v>0</v>
      </c>
      <c r="BJ301" s="3" t="s">
        <v>78</v>
      </c>
      <c r="BK301" s="158">
        <f>ROUND(I301*H301,2)</f>
        <v>0</v>
      </c>
      <c r="BL301" s="3" t="s">
        <v>194</v>
      </c>
      <c r="BM301" s="157" t="s">
        <v>425</v>
      </c>
    </row>
    <row r="302" ht="15.75" customHeight="1">
      <c r="A302" s="18"/>
      <c r="B302" s="19"/>
      <c r="C302" s="18"/>
      <c r="D302" s="159" t="s">
        <v>196</v>
      </c>
      <c r="E302" s="18"/>
      <c r="F302" s="160" t="s">
        <v>426</v>
      </c>
      <c r="G302" s="18"/>
      <c r="H302" s="18"/>
      <c r="I302" s="18"/>
      <c r="J302" s="18"/>
      <c r="K302" s="18"/>
      <c r="L302" s="19"/>
      <c r="M302" s="161"/>
      <c r="N302" s="18"/>
      <c r="O302" s="18"/>
      <c r="P302" s="18"/>
      <c r="Q302" s="18"/>
      <c r="R302" s="18"/>
      <c r="S302" s="18"/>
      <c r="T302" s="5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3" t="s">
        <v>196</v>
      </c>
      <c r="AU302" s="3" t="s">
        <v>88</v>
      </c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</row>
    <row r="303" ht="15.75" customHeight="1">
      <c r="A303" s="18"/>
      <c r="B303" s="19"/>
      <c r="C303" s="18"/>
      <c r="D303" s="162" t="s">
        <v>198</v>
      </c>
      <c r="E303" s="18"/>
      <c r="F303" s="163" t="s">
        <v>427</v>
      </c>
      <c r="G303" s="18"/>
      <c r="H303" s="18"/>
      <c r="I303" s="18"/>
      <c r="J303" s="18"/>
      <c r="K303" s="18"/>
      <c r="L303" s="19"/>
      <c r="M303" s="161"/>
      <c r="N303" s="18"/>
      <c r="O303" s="18"/>
      <c r="P303" s="18"/>
      <c r="Q303" s="18"/>
      <c r="R303" s="18"/>
      <c r="S303" s="18"/>
      <c r="T303" s="5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3" t="s">
        <v>198</v>
      </c>
      <c r="AU303" s="3" t="s">
        <v>88</v>
      </c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</row>
    <row r="304" ht="15.75" customHeight="1">
      <c r="A304" s="171"/>
      <c r="B304" s="172"/>
      <c r="C304" s="171"/>
      <c r="D304" s="159" t="s">
        <v>200</v>
      </c>
      <c r="E304" s="173" t="s">
        <v>1</v>
      </c>
      <c r="F304" s="174" t="s">
        <v>210</v>
      </c>
      <c r="G304" s="171"/>
      <c r="H304" s="173" t="s">
        <v>1</v>
      </c>
      <c r="I304" s="171"/>
      <c r="J304" s="171"/>
      <c r="K304" s="171"/>
      <c r="L304" s="172"/>
      <c r="M304" s="175"/>
      <c r="N304" s="171"/>
      <c r="O304" s="171"/>
      <c r="P304" s="171"/>
      <c r="Q304" s="171"/>
      <c r="R304" s="171"/>
      <c r="S304" s="171"/>
      <c r="T304" s="176"/>
      <c r="U304" s="171"/>
      <c r="V304" s="171"/>
      <c r="W304" s="171"/>
      <c r="X304" s="171"/>
      <c r="Y304" s="171"/>
      <c r="Z304" s="171"/>
      <c r="AA304" s="171"/>
      <c r="AB304" s="171"/>
      <c r="AC304" s="171"/>
      <c r="AD304" s="171"/>
      <c r="AE304" s="171"/>
      <c r="AF304" s="171"/>
      <c r="AG304" s="171"/>
      <c r="AH304" s="171"/>
      <c r="AI304" s="171"/>
      <c r="AJ304" s="171"/>
      <c r="AK304" s="171"/>
      <c r="AL304" s="171"/>
      <c r="AM304" s="171"/>
      <c r="AN304" s="171"/>
      <c r="AO304" s="171"/>
      <c r="AP304" s="171"/>
      <c r="AQ304" s="171"/>
      <c r="AR304" s="171"/>
      <c r="AS304" s="171"/>
      <c r="AT304" s="173" t="s">
        <v>200</v>
      </c>
      <c r="AU304" s="173" t="s">
        <v>88</v>
      </c>
      <c r="AV304" s="171" t="s">
        <v>78</v>
      </c>
      <c r="AW304" s="171" t="s">
        <v>28</v>
      </c>
      <c r="AX304" s="171" t="s">
        <v>73</v>
      </c>
      <c r="AY304" s="173" t="s">
        <v>186</v>
      </c>
      <c r="AZ304" s="171"/>
      <c r="BA304" s="171"/>
      <c r="BB304" s="171"/>
      <c r="BC304" s="171"/>
      <c r="BD304" s="171"/>
      <c r="BE304" s="171"/>
      <c r="BF304" s="171"/>
      <c r="BG304" s="171"/>
      <c r="BH304" s="171"/>
      <c r="BI304" s="171"/>
      <c r="BJ304" s="171"/>
      <c r="BK304" s="171"/>
      <c r="BL304" s="171"/>
      <c r="BM304" s="171"/>
    </row>
    <row r="305" ht="15.75" customHeight="1">
      <c r="A305" s="171"/>
      <c r="B305" s="172"/>
      <c r="C305" s="171"/>
      <c r="D305" s="159" t="s">
        <v>200</v>
      </c>
      <c r="E305" s="173" t="s">
        <v>1</v>
      </c>
      <c r="F305" s="174" t="s">
        <v>428</v>
      </c>
      <c r="G305" s="171"/>
      <c r="H305" s="173" t="s">
        <v>1</v>
      </c>
      <c r="I305" s="171"/>
      <c r="J305" s="171"/>
      <c r="K305" s="171"/>
      <c r="L305" s="172"/>
      <c r="M305" s="175"/>
      <c r="N305" s="171"/>
      <c r="O305" s="171"/>
      <c r="P305" s="171"/>
      <c r="Q305" s="171"/>
      <c r="R305" s="171"/>
      <c r="S305" s="171"/>
      <c r="T305" s="176"/>
      <c r="U305" s="171"/>
      <c r="V305" s="171"/>
      <c r="W305" s="171"/>
      <c r="X305" s="171"/>
      <c r="Y305" s="171"/>
      <c r="Z305" s="171"/>
      <c r="AA305" s="171"/>
      <c r="AB305" s="171"/>
      <c r="AC305" s="171"/>
      <c r="AD305" s="171"/>
      <c r="AE305" s="171"/>
      <c r="AF305" s="171"/>
      <c r="AG305" s="171"/>
      <c r="AH305" s="171"/>
      <c r="AI305" s="171"/>
      <c r="AJ305" s="171"/>
      <c r="AK305" s="171"/>
      <c r="AL305" s="171"/>
      <c r="AM305" s="171"/>
      <c r="AN305" s="171"/>
      <c r="AO305" s="171"/>
      <c r="AP305" s="171"/>
      <c r="AQ305" s="171"/>
      <c r="AR305" s="171"/>
      <c r="AS305" s="171"/>
      <c r="AT305" s="173" t="s">
        <v>200</v>
      </c>
      <c r="AU305" s="173" t="s">
        <v>88</v>
      </c>
      <c r="AV305" s="171" t="s">
        <v>78</v>
      </c>
      <c r="AW305" s="171" t="s">
        <v>28</v>
      </c>
      <c r="AX305" s="171" t="s">
        <v>73</v>
      </c>
      <c r="AY305" s="173" t="s">
        <v>186</v>
      </c>
      <c r="AZ305" s="171"/>
      <c r="BA305" s="171"/>
      <c r="BB305" s="171"/>
      <c r="BC305" s="171"/>
      <c r="BD305" s="171"/>
      <c r="BE305" s="171"/>
      <c r="BF305" s="171"/>
      <c r="BG305" s="171"/>
      <c r="BH305" s="171"/>
      <c r="BI305" s="171"/>
      <c r="BJ305" s="171"/>
      <c r="BK305" s="171"/>
      <c r="BL305" s="171"/>
      <c r="BM305" s="171"/>
    </row>
    <row r="306" ht="15.75" customHeight="1">
      <c r="A306" s="164"/>
      <c r="B306" s="165"/>
      <c r="C306" s="164"/>
      <c r="D306" s="159" t="s">
        <v>200</v>
      </c>
      <c r="E306" s="167" t="s">
        <v>1</v>
      </c>
      <c r="F306" s="177" t="s">
        <v>117</v>
      </c>
      <c r="G306" s="164"/>
      <c r="H306" s="168">
        <v>106.45</v>
      </c>
      <c r="I306" s="164"/>
      <c r="J306" s="164"/>
      <c r="K306" s="164"/>
      <c r="L306" s="165"/>
      <c r="M306" s="169"/>
      <c r="N306" s="164"/>
      <c r="O306" s="164"/>
      <c r="P306" s="164"/>
      <c r="Q306" s="164"/>
      <c r="R306" s="164"/>
      <c r="S306" s="164"/>
      <c r="T306" s="170"/>
      <c r="U306" s="164"/>
      <c r="V306" s="164"/>
      <c r="W306" s="164"/>
      <c r="X306" s="164"/>
      <c r="Y306" s="164"/>
      <c r="Z306" s="164"/>
      <c r="AA306" s="164"/>
      <c r="AB306" s="164"/>
      <c r="AC306" s="164"/>
      <c r="AD306" s="164"/>
      <c r="AE306" s="164"/>
      <c r="AF306" s="164"/>
      <c r="AG306" s="164"/>
      <c r="AH306" s="164"/>
      <c r="AI306" s="164"/>
      <c r="AJ306" s="164"/>
      <c r="AK306" s="164"/>
      <c r="AL306" s="164"/>
      <c r="AM306" s="164"/>
      <c r="AN306" s="164"/>
      <c r="AO306" s="164"/>
      <c r="AP306" s="164"/>
      <c r="AQ306" s="164"/>
      <c r="AR306" s="164"/>
      <c r="AS306" s="164"/>
      <c r="AT306" s="166" t="s">
        <v>200</v>
      </c>
      <c r="AU306" s="166" t="s">
        <v>88</v>
      </c>
      <c r="AV306" s="164" t="s">
        <v>88</v>
      </c>
      <c r="AW306" s="164" t="s">
        <v>28</v>
      </c>
      <c r="AX306" s="164" t="s">
        <v>78</v>
      </c>
      <c r="AY306" s="166" t="s">
        <v>186</v>
      </c>
      <c r="AZ306" s="164"/>
      <c r="BA306" s="164"/>
      <c r="BB306" s="164"/>
      <c r="BC306" s="164"/>
      <c r="BD306" s="164"/>
      <c r="BE306" s="164"/>
      <c r="BF306" s="164"/>
      <c r="BG306" s="164"/>
      <c r="BH306" s="164"/>
      <c r="BI306" s="164"/>
      <c r="BJ306" s="164"/>
      <c r="BK306" s="164"/>
      <c r="BL306" s="164"/>
      <c r="BM306" s="164"/>
    </row>
    <row r="307" ht="16.5" customHeight="1">
      <c r="A307" s="18"/>
      <c r="B307" s="19"/>
      <c r="C307" s="148" t="s">
        <v>429</v>
      </c>
      <c r="D307" s="148" t="s">
        <v>189</v>
      </c>
      <c r="E307" s="149" t="s">
        <v>430</v>
      </c>
      <c r="F307" s="150" t="s">
        <v>431</v>
      </c>
      <c r="G307" s="151" t="s">
        <v>382</v>
      </c>
      <c r="H307" s="152">
        <v>7.186</v>
      </c>
      <c r="I307" s="153"/>
      <c r="J307" s="153">
        <f>ROUND(I307*H307,2)</f>
        <v>0</v>
      </c>
      <c r="K307" s="150" t="s">
        <v>193</v>
      </c>
      <c r="L307" s="19"/>
      <c r="M307" s="154" t="s">
        <v>1</v>
      </c>
      <c r="N307" s="126" t="s">
        <v>38</v>
      </c>
      <c r="O307" s="155">
        <v>0.43</v>
      </c>
      <c r="P307" s="155">
        <f>O307*H307</f>
        <v>3.08998</v>
      </c>
      <c r="Q307" s="155">
        <v>0.0</v>
      </c>
      <c r="R307" s="155">
        <f>Q307*H307</f>
        <v>0</v>
      </c>
      <c r="S307" s="155">
        <v>0.00191</v>
      </c>
      <c r="T307" s="156">
        <f>S307*H307</f>
        <v>0.01372526</v>
      </c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57" t="s">
        <v>259</v>
      </c>
      <c r="AS307" s="18"/>
      <c r="AT307" s="157" t="s">
        <v>189</v>
      </c>
      <c r="AU307" s="157" t="s">
        <v>88</v>
      </c>
      <c r="AV307" s="18"/>
      <c r="AW307" s="18"/>
      <c r="AX307" s="18"/>
      <c r="AY307" s="3" t="s">
        <v>186</v>
      </c>
      <c r="AZ307" s="18"/>
      <c r="BA307" s="18"/>
      <c r="BB307" s="18"/>
      <c r="BC307" s="18"/>
      <c r="BD307" s="18"/>
      <c r="BE307" s="158">
        <f>IF(N307="základní",J307,0)</f>
        <v>0</v>
      </c>
      <c r="BF307" s="158">
        <f>IF(N307="snížená",J307,0)</f>
        <v>0</v>
      </c>
      <c r="BG307" s="158">
        <f>IF(N307="zákl. přenesená",J307,0)</f>
        <v>0</v>
      </c>
      <c r="BH307" s="158">
        <f>IF(N307="sníž. přenesená",J307,0)</f>
        <v>0</v>
      </c>
      <c r="BI307" s="158">
        <f>IF(N307="nulová",J307,0)</f>
        <v>0</v>
      </c>
      <c r="BJ307" s="3" t="s">
        <v>78</v>
      </c>
      <c r="BK307" s="158">
        <f>ROUND(I307*H307,2)</f>
        <v>0</v>
      </c>
      <c r="BL307" s="3" t="s">
        <v>259</v>
      </c>
      <c r="BM307" s="157" t="s">
        <v>432</v>
      </c>
    </row>
    <row r="308" ht="15.75" customHeight="1">
      <c r="A308" s="18"/>
      <c r="B308" s="19"/>
      <c r="C308" s="18"/>
      <c r="D308" s="159" t="s">
        <v>196</v>
      </c>
      <c r="E308" s="18"/>
      <c r="F308" s="160" t="s">
        <v>433</v>
      </c>
      <c r="G308" s="18"/>
      <c r="H308" s="18"/>
      <c r="I308" s="18"/>
      <c r="J308" s="18"/>
      <c r="K308" s="18"/>
      <c r="L308" s="19"/>
      <c r="M308" s="161"/>
      <c r="N308" s="18"/>
      <c r="O308" s="18"/>
      <c r="P308" s="18"/>
      <c r="Q308" s="18"/>
      <c r="R308" s="18"/>
      <c r="S308" s="18"/>
      <c r="T308" s="5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3" t="s">
        <v>196</v>
      </c>
      <c r="AU308" s="3" t="s">
        <v>88</v>
      </c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</row>
    <row r="309" ht="15.75" customHeight="1">
      <c r="A309" s="18"/>
      <c r="B309" s="19"/>
      <c r="C309" s="18"/>
      <c r="D309" s="162" t="s">
        <v>198</v>
      </c>
      <c r="E309" s="18"/>
      <c r="F309" s="163" t="s">
        <v>434</v>
      </c>
      <c r="G309" s="18"/>
      <c r="H309" s="18"/>
      <c r="I309" s="18"/>
      <c r="J309" s="18"/>
      <c r="K309" s="18"/>
      <c r="L309" s="19"/>
      <c r="M309" s="161"/>
      <c r="N309" s="18"/>
      <c r="O309" s="18"/>
      <c r="P309" s="18"/>
      <c r="Q309" s="18"/>
      <c r="R309" s="18"/>
      <c r="S309" s="18"/>
      <c r="T309" s="5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3" t="s">
        <v>198</v>
      </c>
      <c r="AU309" s="3" t="s">
        <v>88</v>
      </c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</row>
    <row r="310" ht="16.5" customHeight="1">
      <c r="A310" s="18"/>
      <c r="B310" s="19"/>
      <c r="C310" s="148" t="s">
        <v>435</v>
      </c>
      <c r="D310" s="148" t="s">
        <v>189</v>
      </c>
      <c r="E310" s="149" t="s">
        <v>436</v>
      </c>
      <c r="F310" s="150" t="s">
        <v>437</v>
      </c>
      <c r="G310" s="151" t="s">
        <v>382</v>
      </c>
      <c r="H310" s="152">
        <v>38.147</v>
      </c>
      <c r="I310" s="153"/>
      <c r="J310" s="153">
        <f>ROUND(I310*H310,2)</f>
        <v>0</v>
      </c>
      <c r="K310" s="150" t="s">
        <v>193</v>
      </c>
      <c r="L310" s="19"/>
      <c r="M310" s="154" t="s">
        <v>1</v>
      </c>
      <c r="N310" s="126" t="s">
        <v>38</v>
      </c>
      <c r="O310" s="155">
        <v>0.179</v>
      </c>
      <c r="P310" s="155">
        <f>O310*H310</f>
        <v>6.828313</v>
      </c>
      <c r="Q310" s="155">
        <v>0.0</v>
      </c>
      <c r="R310" s="155">
        <f>Q310*H310</f>
        <v>0</v>
      </c>
      <c r="S310" s="155">
        <v>0.00175</v>
      </c>
      <c r="T310" s="156">
        <f>S310*H310</f>
        <v>0.06675725</v>
      </c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57" t="s">
        <v>259</v>
      </c>
      <c r="AS310" s="18"/>
      <c r="AT310" s="157" t="s">
        <v>189</v>
      </c>
      <c r="AU310" s="157" t="s">
        <v>88</v>
      </c>
      <c r="AV310" s="18"/>
      <c r="AW310" s="18"/>
      <c r="AX310" s="18"/>
      <c r="AY310" s="3" t="s">
        <v>186</v>
      </c>
      <c r="AZ310" s="18"/>
      <c r="BA310" s="18"/>
      <c r="BB310" s="18"/>
      <c r="BC310" s="18"/>
      <c r="BD310" s="18"/>
      <c r="BE310" s="158">
        <f>IF(N310="základní",J310,0)</f>
        <v>0</v>
      </c>
      <c r="BF310" s="158">
        <f>IF(N310="snížená",J310,0)</f>
        <v>0</v>
      </c>
      <c r="BG310" s="158">
        <f>IF(N310="zákl. přenesená",J310,0)</f>
        <v>0</v>
      </c>
      <c r="BH310" s="158">
        <f>IF(N310="sníž. přenesená",J310,0)</f>
        <v>0</v>
      </c>
      <c r="BI310" s="158">
        <f>IF(N310="nulová",J310,0)</f>
        <v>0</v>
      </c>
      <c r="BJ310" s="3" t="s">
        <v>78</v>
      </c>
      <c r="BK310" s="158">
        <f>ROUND(I310*H310,2)</f>
        <v>0</v>
      </c>
      <c r="BL310" s="3" t="s">
        <v>259</v>
      </c>
      <c r="BM310" s="157" t="s">
        <v>438</v>
      </c>
    </row>
    <row r="311" ht="15.75" customHeight="1">
      <c r="A311" s="18"/>
      <c r="B311" s="19"/>
      <c r="C311" s="18"/>
      <c r="D311" s="159" t="s">
        <v>196</v>
      </c>
      <c r="E311" s="18"/>
      <c r="F311" s="160" t="s">
        <v>439</v>
      </c>
      <c r="G311" s="18"/>
      <c r="H311" s="18"/>
      <c r="I311" s="18"/>
      <c r="J311" s="18"/>
      <c r="K311" s="18"/>
      <c r="L311" s="19"/>
      <c r="M311" s="161"/>
      <c r="N311" s="18"/>
      <c r="O311" s="18"/>
      <c r="P311" s="18"/>
      <c r="Q311" s="18"/>
      <c r="R311" s="18"/>
      <c r="S311" s="18"/>
      <c r="T311" s="5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3" t="s">
        <v>196</v>
      </c>
      <c r="AU311" s="3" t="s">
        <v>88</v>
      </c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</row>
    <row r="312" ht="15.75" customHeight="1">
      <c r="A312" s="18"/>
      <c r="B312" s="19"/>
      <c r="C312" s="18"/>
      <c r="D312" s="162" t="s">
        <v>198</v>
      </c>
      <c r="E312" s="18"/>
      <c r="F312" s="163" t="s">
        <v>440</v>
      </c>
      <c r="G312" s="18"/>
      <c r="H312" s="18"/>
      <c r="I312" s="18"/>
      <c r="J312" s="18"/>
      <c r="K312" s="18"/>
      <c r="L312" s="19"/>
      <c r="M312" s="161"/>
      <c r="N312" s="18"/>
      <c r="O312" s="18"/>
      <c r="P312" s="18"/>
      <c r="Q312" s="18"/>
      <c r="R312" s="18"/>
      <c r="S312" s="18"/>
      <c r="T312" s="5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3" t="s">
        <v>198</v>
      </c>
      <c r="AU312" s="3" t="s">
        <v>88</v>
      </c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</row>
    <row r="313" ht="15.75" customHeight="1">
      <c r="A313" s="171"/>
      <c r="B313" s="172"/>
      <c r="C313" s="171"/>
      <c r="D313" s="159" t="s">
        <v>200</v>
      </c>
      <c r="E313" s="173" t="s">
        <v>1</v>
      </c>
      <c r="F313" s="174" t="s">
        <v>210</v>
      </c>
      <c r="G313" s="171"/>
      <c r="H313" s="173" t="s">
        <v>1</v>
      </c>
      <c r="I313" s="171"/>
      <c r="J313" s="171"/>
      <c r="K313" s="171"/>
      <c r="L313" s="172"/>
      <c r="M313" s="175"/>
      <c r="N313" s="171"/>
      <c r="O313" s="171"/>
      <c r="P313" s="171"/>
      <c r="Q313" s="171"/>
      <c r="R313" s="171"/>
      <c r="S313" s="171"/>
      <c r="T313" s="176"/>
      <c r="U313" s="171"/>
      <c r="V313" s="171"/>
      <c r="W313" s="171"/>
      <c r="X313" s="171"/>
      <c r="Y313" s="171"/>
      <c r="Z313" s="171"/>
      <c r="AA313" s="171"/>
      <c r="AB313" s="171"/>
      <c r="AC313" s="171"/>
      <c r="AD313" s="171"/>
      <c r="AE313" s="171"/>
      <c r="AF313" s="171"/>
      <c r="AG313" s="171"/>
      <c r="AH313" s="171"/>
      <c r="AI313" s="171"/>
      <c r="AJ313" s="171"/>
      <c r="AK313" s="171"/>
      <c r="AL313" s="171"/>
      <c r="AM313" s="171"/>
      <c r="AN313" s="171"/>
      <c r="AO313" s="171"/>
      <c r="AP313" s="171"/>
      <c r="AQ313" s="171"/>
      <c r="AR313" s="171"/>
      <c r="AS313" s="171"/>
      <c r="AT313" s="173" t="s">
        <v>200</v>
      </c>
      <c r="AU313" s="173" t="s">
        <v>88</v>
      </c>
      <c r="AV313" s="171" t="s">
        <v>78</v>
      </c>
      <c r="AW313" s="171" t="s">
        <v>28</v>
      </c>
      <c r="AX313" s="171" t="s">
        <v>73</v>
      </c>
      <c r="AY313" s="173" t="s">
        <v>186</v>
      </c>
      <c r="AZ313" s="171"/>
      <c r="BA313" s="171"/>
      <c r="BB313" s="171"/>
      <c r="BC313" s="171"/>
      <c r="BD313" s="171"/>
      <c r="BE313" s="171"/>
      <c r="BF313" s="171"/>
      <c r="BG313" s="171"/>
      <c r="BH313" s="171"/>
      <c r="BI313" s="171"/>
      <c r="BJ313" s="171"/>
      <c r="BK313" s="171"/>
      <c r="BL313" s="171"/>
      <c r="BM313" s="171"/>
    </row>
    <row r="314" ht="15.75" customHeight="1">
      <c r="A314" s="171"/>
      <c r="B314" s="172"/>
      <c r="C314" s="171"/>
      <c r="D314" s="159" t="s">
        <v>200</v>
      </c>
      <c r="E314" s="173" t="s">
        <v>1</v>
      </c>
      <c r="F314" s="174" t="s">
        <v>441</v>
      </c>
      <c r="G314" s="171"/>
      <c r="H314" s="173" t="s">
        <v>1</v>
      </c>
      <c r="I314" s="171"/>
      <c r="J314" s="171"/>
      <c r="K314" s="171"/>
      <c r="L314" s="172"/>
      <c r="M314" s="175"/>
      <c r="N314" s="171"/>
      <c r="O314" s="171"/>
      <c r="P314" s="171"/>
      <c r="Q314" s="171"/>
      <c r="R314" s="171"/>
      <c r="S314" s="171"/>
      <c r="T314" s="176"/>
      <c r="U314" s="171"/>
      <c r="V314" s="171"/>
      <c r="W314" s="171"/>
      <c r="X314" s="171"/>
      <c r="Y314" s="171"/>
      <c r="Z314" s="171"/>
      <c r="AA314" s="171"/>
      <c r="AB314" s="171"/>
      <c r="AC314" s="171"/>
      <c r="AD314" s="171"/>
      <c r="AE314" s="171"/>
      <c r="AF314" s="171"/>
      <c r="AG314" s="171"/>
      <c r="AH314" s="171"/>
      <c r="AI314" s="171"/>
      <c r="AJ314" s="171"/>
      <c r="AK314" s="171"/>
      <c r="AL314" s="171"/>
      <c r="AM314" s="171"/>
      <c r="AN314" s="171"/>
      <c r="AO314" s="171"/>
      <c r="AP314" s="171"/>
      <c r="AQ314" s="171"/>
      <c r="AR314" s="171"/>
      <c r="AS314" s="171"/>
      <c r="AT314" s="173" t="s">
        <v>200</v>
      </c>
      <c r="AU314" s="173" t="s">
        <v>88</v>
      </c>
      <c r="AV314" s="171" t="s">
        <v>78</v>
      </c>
      <c r="AW314" s="171" t="s">
        <v>28</v>
      </c>
      <c r="AX314" s="171" t="s">
        <v>73</v>
      </c>
      <c r="AY314" s="173" t="s">
        <v>186</v>
      </c>
      <c r="AZ314" s="171"/>
      <c r="BA314" s="171"/>
      <c r="BB314" s="171"/>
      <c r="BC314" s="171"/>
      <c r="BD314" s="171"/>
      <c r="BE314" s="171"/>
      <c r="BF314" s="171"/>
      <c r="BG314" s="171"/>
      <c r="BH314" s="171"/>
      <c r="BI314" s="171"/>
      <c r="BJ314" s="171"/>
      <c r="BK314" s="171"/>
      <c r="BL314" s="171"/>
      <c r="BM314" s="171"/>
    </row>
    <row r="315" ht="15.75" customHeight="1">
      <c r="A315" s="164"/>
      <c r="B315" s="165"/>
      <c r="C315" s="164"/>
      <c r="D315" s="159" t="s">
        <v>200</v>
      </c>
      <c r="E315" s="167" t="s">
        <v>1</v>
      </c>
      <c r="F315" s="177" t="s">
        <v>120</v>
      </c>
      <c r="G315" s="164"/>
      <c r="H315" s="168">
        <v>38.147</v>
      </c>
      <c r="I315" s="164"/>
      <c r="J315" s="164"/>
      <c r="K315" s="164"/>
      <c r="L315" s="165"/>
      <c r="M315" s="169"/>
      <c r="N315" s="164"/>
      <c r="O315" s="164"/>
      <c r="P315" s="164"/>
      <c r="Q315" s="164"/>
      <c r="R315" s="164"/>
      <c r="S315" s="164"/>
      <c r="T315" s="170"/>
      <c r="U315" s="164"/>
      <c r="V315" s="164"/>
      <c r="W315" s="164"/>
      <c r="X315" s="164"/>
      <c r="Y315" s="164"/>
      <c r="Z315" s="164"/>
      <c r="AA315" s="164"/>
      <c r="AB315" s="164"/>
      <c r="AC315" s="164"/>
      <c r="AD315" s="164"/>
      <c r="AE315" s="164"/>
      <c r="AF315" s="164"/>
      <c r="AG315" s="164"/>
      <c r="AH315" s="164"/>
      <c r="AI315" s="164"/>
      <c r="AJ315" s="164"/>
      <c r="AK315" s="164"/>
      <c r="AL315" s="164"/>
      <c r="AM315" s="164"/>
      <c r="AN315" s="164"/>
      <c r="AO315" s="164"/>
      <c r="AP315" s="164"/>
      <c r="AQ315" s="164"/>
      <c r="AR315" s="164"/>
      <c r="AS315" s="164"/>
      <c r="AT315" s="166" t="s">
        <v>200</v>
      </c>
      <c r="AU315" s="166" t="s">
        <v>88</v>
      </c>
      <c r="AV315" s="164" t="s">
        <v>88</v>
      </c>
      <c r="AW315" s="164" t="s">
        <v>28</v>
      </c>
      <c r="AX315" s="164" t="s">
        <v>78</v>
      </c>
      <c r="AY315" s="166" t="s">
        <v>186</v>
      </c>
      <c r="AZ315" s="164"/>
      <c r="BA315" s="164"/>
      <c r="BB315" s="164"/>
      <c r="BC315" s="164"/>
      <c r="BD315" s="164"/>
      <c r="BE315" s="164"/>
      <c r="BF315" s="164"/>
      <c r="BG315" s="164"/>
      <c r="BH315" s="164"/>
      <c r="BI315" s="164"/>
      <c r="BJ315" s="164"/>
      <c r="BK315" s="164"/>
      <c r="BL315" s="164"/>
      <c r="BM315" s="164"/>
    </row>
    <row r="316" ht="16.5" customHeight="1">
      <c r="A316" s="18"/>
      <c r="B316" s="19"/>
      <c r="C316" s="148" t="s">
        <v>442</v>
      </c>
      <c r="D316" s="148" t="s">
        <v>189</v>
      </c>
      <c r="E316" s="149" t="s">
        <v>443</v>
      </c>
      <c r="F316" s="150" t="s">
        <v>444</v>
      </c>
      <c r="G316" s="151" t="s">
        <v>382</v>
      </c>
      <c r="H316" s="152">
        <v>51.068</v>
      </c>
      <c r="I316" s="153"/>
      <c r="J316" s="153">
        <f>ROUND(I316*H316,2)</f>
        <v>0</v>
      </c>
      <c r="K316" s="150" t="s">
        <v>193</v>
      </c>
      <c r="L316" s="19"/>
      <c r="M316" s="154" t="s">
        <v>1</v>
      </c>
      <c r="N316" s="126" t="s">
        <v>38</v>
      </c>
      <c r="O316" s="155">
        <v>0.189</v>
      </c>
      <c r="P316" s="155">
        <f>O316*H316</f>
        <v>9.651852</v>
      </c>
      <c r="Q316" s="155">
        <v>0.0</v>
      </c>
      <c r="R316" s="155">
        <f>Q316*H316</f>
        <v>0</v>
      </c>
      <c r="S316" s="155">
        <v>0.0026</v>
      </c>
      <c r="T316" s="156">
        <f>S316*H316</f>
        <v>0.1327768</v>
      </c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57" t="s">
        <v>259</v>
      </c>
      <c r="AS316" s="18"/>
      <c r="AT316" s="157" t="s">
        <v>189</v>
      </c>
      <c r="AU316" s="157" t="s">
        <v>88</v>
      </c>
      <c r="AV316" s="18"/>
      <c r="AW316" s="18"/>
      <c r="AX316" s="18"/>
      <c r="AY316" s="3" t="s">
        <v>186</v>
      </c>
      <c r="AZ316" s="18"/>
      <c r="BA316" s="18"/>
      <c r="BB316" s="18"/>
      <c r="BC316" s="18"/>
      <c r="BD316" s="18"/>
      <c r="BE316" s="158">
        <f>IF(N316="základní",J316,0)</f>
        <v>0</v>
      </c>
      <c r="BF316" s="158">
        <f>IF(N316="snížená",J316,0)</f>
        <v>0</v>
      </c>
      <c r="BG316" s="158">
        <f>IF(N316="zákl. přenesená",J316,0)</f>
        <v>0</v>
      </c>
      <c r="BH316" s="158">
        <f>IF(N316="sníž. přenesená",J316,0)</f>
        <v>0</v>
      </c>
      <c r="BI316" s="158">
        <f>IF(N316="nulová",J316,0)</f>
        <v>0</v>
      </c>
      <c r="BJ316" s="3" t="s">
        <v>78</v>
      </c>
      <c r="BK316" s="158">
        <f>ROUND(I316*H316,2)</f>
        <v>0</v>
      </c>
      <c r="BL316" s="3" t="s">
        <v>259</v>
      </c>
      <c r="BM316" s="157" t="s">
        <v>445</v>
      </c>
    </row>
    <row r="317" ht="15.75" customHeight="1">
      <c r="A317" s="18"/>
      <c r="B317" s="19"/>
      <c r="C317" s="18"/>
      <c r="D317" s="159" t="s">
        <v>196</v>
      </c>
      <c r="E317" s="18"/>
      <c r="F317" s="160" t="s">
        <v>446</v>
      </c>
      <c r="G317" s="18"/>
      <c r="H317" s="18"/>
      <c r="I317" s="18"/>
      <c r="J317" s="18"/>
      <c r="K317" s="18"/>
      <c r="L317" s="19"/>
      <c r="M317" s="161"/>
      <c r="N317" s="18"/>
      <c r="O317" s="18"/>
      <c r="P317" s="18"/>
      <c r="Q317" s="18"/>
      <c r="R317" s="18"/>
      <c r="S317" s="18"/>
      <c r="T317" s="5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3" t="s">
        <v>196</v>
      </c>
      <c r="AU317" s="3" t="s">
        <v>88</v>
      </c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</row>
    <row r="318" ht="15.75" customHeight="1">
      <c r="A318" s="18"/>
      <c r="B318" s="19"/>
      <c r="C318" s="18"/>
      <c r="D318" s="162" t="s">
        <v>198</v>
      </c>
      <c r="E318" s="18"/>
      <c r="F318" s="163" t="s">
        <v>447</v>
      </c>
      <c r="G318" s="18"/>
      <c r="H318" s="18"/>
      <c r="I318" s="18"/>
      <c r="J318" s="18"/>
      <c r="K318" s="18"/>
      <c r="L318" s="19"/>
      <c r="M318" s="161"/>
      <c r="N318" s="18"/>
      <c r="O318" s="18"/>
      <c r="P318" s="18"/>
      <c r="Q318" s="18"/>
      <c r="R318" s="18"/>
      <c r="S318" s="18"/>
      <c r="T318" s="5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3" t="s">
        <v>198</v>
      </c>
      <c r="AU318" s="3" t="s">
        <v>88</v>
      </c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</row>
    <row r="319" ht="15.75" customHeight="1">
      <c r="A319" s="171"/>
      <c r="B319" s="172"/>
      <c r="C319" s="171"/>
      <c r="D319" s="159" t="s">
        <v>200</v>
      </c>
      <c r="E319" s="173" t="s">
        <v>1</v>
      </c>
      <c r="F319" s="174" t="s">
        <v>210</v>
      </c>
      <c r="G319" s="171"/>
      <c r="H319" s="173" t="s">
        <v>1</v>
      </c>
      <c r="I319" s="171"/>
      <c r="J319" s="171"/>
      <c r="K319" s="171"/>
      <c r="L319" s="172"/>
      <c r="M319" s="175"/>
      <c r="N319" s="171"/>
      <c r="O319" s="171"/>
      <c r="P319" s="171"/>
      <c r="Q319" s="171"/>
      <c r="R319" s="171"/>
      <c r="S319" s="171"/>
      <c r="T319" s="176"/>
      <c r="U319" s="171"/>
      <c r="V319" s="171"/>
      <c r="W319" s="171"/>
      <c r="X319" s="171"/>
      <c r="Y319" s="171"/>
      <c r="Z319" s="171"/>
      <c r="AA319" s="171"/>
      <c r="AB319" s="171"/>
      <c r="AC319" s="171"/>
      <c r="AD319" s="171"/>
      <c r="AE319" s="171"/>
      <c r="AF319" s="171"/>
      <c r="AG319" s="171"/>
      <c r="AH319" s="171"/>
      <c r="AI319" s="171"/>
      <c r="AJ319" s="171"/>
      <c r="AK319" s="171"/>
      <c r="AL319" s="171"/>
      <c r="AM319" s="171"/>
      <c r="AN319" s="171"/>
      <c r="AO319" s="171"/>
      <c r="AP319" s="171"/>
      <c r="AQ319" s="171"/>
      <c r="AR319" s="171"/>
      <c r="AS319" s="171"/>
      <c r="AT319" s="173" t="s">
        <v>200</v>
      </c>
      <c r="AU319" s="173" t="s">
        <v>88</v>
      </c>
      <c r="AV319" s="171" t="s">
        <v>78</v>
      </c>
      <c r="AW319" s="171" t="s">
        <v>28</v>
      </c>
      <c r="AX319" s="171" t="s">
        <v>73</v>
      </c>
      <c r="AY319" s="173" t="s">
        <v>186</v>
      </c>
      <c r="AZ319" s="171"/>
      <c r="BA319" s="171"/>
      <c r="BB319" s="171"/>
      <c r="BC319" s="171"/>
      <c r="BD319" s="171"/>
      <c r="BE319" s="171"/>
      <c r="BF319" s="171"/>
      <c r="BG319" s="171"/>
      <c r="BH319" s="171"/>
      <c r="BI319" s="171"/>
      <c r="BJ319" s="171"/>
      <c r="BK319" s="171"/>
      <c r="BL319" s="171"/>
      <c r="BM319" s="171"/>
    </row>
    <row r="320" ht="15.75" customHeight="1">
      <c r="A320" s="171"/>
      <c r="B320" s="172"/>
      <c r="C320" s="171"/>
      <c r="D320" s="159" t="s">
        <v>200</v>
      </c>
      <c r="E320" s="173" t="s">
        <v>1</v>
      </c>
      <c r="F320" s="174" t="s">
        <v>448</v>
      </c>
      <c r="G320" s="171"/>
      <c r="H320" s="173" t="s">
        <v>1</v>
      </c>
      <c r="I320" s="171"/>
      <c r="J320" s="171"/>
      <c r="K320" s="171"/>
      <c r="L320" s="172"/>
      <c r="M320" s="175"/>
      <c r="N320" s="171"/>
      <c r="O320" s="171"/>
      <c r="P320" s="171"/>
      <c r="Q320" s="171"/>
      <c r="R320" s="171"/>
      <c r="S320" s="171"/>
      <c r="T320" s="176"/>
      <c r="U320" s="171"/>
      <c r="V320" s="171"/>
      <c r="W320" s="171"/>
      <c r="X320" s="171"/>
      <c r="Y320" s="171"/>
      <c r="Z320" s="171"/>
      <c r="AA320" s="171"/>
      <c r="AB320" s="171"/>
      <c r="AC320" s="171"/>
      <c r="AD320" s="171"/>
      <c r="AE320" s="171"/>
      <c r="AF320" s="171"/>
      <c r="AG320" s="171"/>
      <c r="AH320" s="171"/>
      <c r="AI320" s="171"/>
      <c r="AJ320" s="171"/>
      <c r="AK320" s="171"/>
      <c r="AL320" s="171"/>
      <c r="AM320" s="171"/>
      <c r="AN320" s="171"/>
      <c r="AO320" s="171"/>
      <c r="AP320" s="171"/>
      <c r="AQ320" s="171"/>
      <c r="AR320" s="171"/>
      <c r="AS320" s="171"/>
      <c r="AT320" s="173" t="s">
        <v>200</v>
      </c>
      <c r="AU320" s="173" t="s">
        <v>88</v>
      </c>
      <c r="AV320" s="171" t="s">
        <v>78</v>
      </c>
      <c r="AW320" s="171" t="s">
        <v>28</v>
      </c>
      <c r="AX320" s="171" t="s">
        <v>73</v>
      </c>
      <c r="AY320" s="173" t="s">
        <v>186</v>
      </c>
      <c r="AZ320" s="171"/>
      <c r="BA320" s="171"/>
      <c r="BB320" s="171"/>
      <c r="BC320" s="171"/>
      <c r="BD320" s="171"/>
      <c r="BE320" s="171"/>
      <c r="BF320" s="171"/>
      <c r="BG320" s="171"/>
      <c r="BH320" s="171"/>
      <c r="BI320" s="171"/>
      <c r="BJ320" s="171"/>
      <c r="BK320" s="171"/>
      <c r="BL320" s="171"/>
      <c r="BM320" s="171"/>
    </row>
    <row r="321" ht="15.75" customHeight="1">
      <c r="A321" s="164"/>
      <c r="B321" s="165"/>
      <c r="C321" s="164"/>
      <c r="D321" s="159" t="s">
        <v>200</v>
      </c>
      <c r="E321" s="167" t="s">
        <v>1</v>
      </c>
      <c r="F321" s="177" t="s">
        <v>123</v>
      </c>
      <c r="G321" s="164"/>
      <c r="H321" s="168">
        <v>51.068</v>
      </c>
      <c r="I321" s="164"/>
      <c r="J321" s="164"/>
      <c r="K321" s="164"/>
      <c r="L321" s="165"/>
      <c r="M321" s="169"/>
      <c r="N321" s="164"/>
      <c r="O321" s="164"/>
      <c r="P321" s="164"/>
      <c r="Q321" s="164"/>
      <c r="R321" s="164"/>
      <c r="S321" s="164"/>
      <c r="T321" s="170"/>
      <c r="U321" s="164"/>
      <c r="V321" s="164"/>
      <c r="W321" s="164"/>
      <c r="X321" s="164"/>
      <c r="Y321" s="164"/>
      <c r="Z321" s="164"/>
      <c r="AA321" s="164"/>
      <c r="AB321" s="164"/>
      <c r="AC321" s="164"/>
      <c r="AD321" s="164"/>
      <c r="AE321" s="164"/>
      <c r="AF321" s="164"/>
      <c r="AG321" s="164"/>
      <c r="AH321" s="164"/>
      <c r="AI321" s="164"/>
      <c r="AJ321" s="164"/>
      <c r="AK321" s="164"/>
      <c r="AL321" s="164"/>
      <c r="AM321" s="164"/>
      <c r="AN321" s="164"/>
      <c r="AO321" s="164"/>
      <c r="AP321" s="164"/>
      <c r="AQ321" s="164"/>
      <c r="AR321" s="164"/>
      <c r="AS321" s="164"/>
      <c r="AT321" s="166" t="s">
        <v>200</v>
      </c>
      <c r="AU321" s="166" t="s">
        <v>88</v>
      </c>
      <c r="AV321" s="164" t="s">
        <v>88</v>
      </c>
      <c r="AW321" s="164" t="s">
        <v>28</v>
      </c>
      <c r="AX321" s="164" t="s">
        <v>78</v>
      </c>
      <c r="AY321" s="166" t="s">
        <v>186</v>
      </c>
      <c r="AZ321" s="164"/>
      <c r="BA321" s="164"/>
      <c r="BB321" s="164"/>
      <c r="BC321" s="164"/>
      <c r="BD321" s="164"/>
      <c r="BE321" s="164"/>
      <c r="BF321" s="164"/>
      <c r="BG321" s="164"/>
      <c r="BH321" s="164"/>
      <c r="BI321" s="164"/>
      <c r="BJ321" s="164"/>
      <c r="BK321" s="164"/>
      <c r="BL321" s="164"/>
      <c r="BM321" s="164"/>
    </row>
    <row r="322" ht="22.5" customHeight="1">
      <c r="A322" s="136"/>
      <c r="B322" s="137"/>
      <c r="C322" s="136"/>
      <c r="D322" s="138" t="s">
        <v>72</v>
      </c>
      <c r="E322" s="146" t="s">
        <v>449</v>
      </c>
      <c r="F322" s="146" t="s">
        <v>450</v>
      </c>
      <c r="G322" s="136"/>
      <c r="H322" s="136"/>
      <c r="I322" s="136"/>
      <c r="J322" s="147">
        <f>BK322</f>
        <v>0</v>
      </c>
      <c r="K322" s="136"/>
      <c r="L322" s="137"/>
      <c r="M322" s="141"/>
      <c r="N322" s="136"/>
      <c r="O322" s="136"/>
      <c r="P322" s="142">
        <f>SUM(P323:P331)</f>
        <v>51.58271</v>
      </c>
      <c r="Q322" s="136"/>
      <c r="R322" s="142">
        <f>SUM(R323:R331)</f>
        <v>0</v>
      </c>
      <c r="S322" s="136"/>
      <c r="T322" s="143">
        <f>SUM(T323:T331)</f>
        <v>2.96941834</v>
      </c>
      <c r="U322" s="136"/>
      <c r="V322" s="136"/>
      <c r="W322" s="136"/>
      <c r="X322" s="136"/>
      <c r="Y322" s="136"/>
      <c r="Z322" s="136"/>
      <c r="AA322" s="136"/>
      <c r="AB322" s="136"/>
      <c r="AC322" s="136"/>
      <c r="AD322" s="136"/>
      <c r="AE322" s="136"/>
      <c r="AF322" s="136"/>
      <c r="AG322" s="136"/>
      <c r="AH322" s="136"/>
      <c r="AI322" s="136"/>
      <c r="AJ322" s="136"/>
      <c r="AK322" s="136"/>
      <c r="AL322" s="136"/>
      <c r="AM322" s="136"/>
      <c r="AN322" s="136"/>
      <c r="AO322" s="136"/>
      <c r="AP322" s="136"/>
      <c r="AQ322" s="136"/>
      <c r="AR322" s="138" t="s">
        <v>88</v>
      </c>
      <c r="AS322" s="136"/>
      <c r="AT322" s="144" t="s">
        <v>72</v>
      </c>
      <c r="AU322" s="144" t="s">
        <v>78</v>
      </c>
      <c r="AV322" s="136"/>
      <c r="AW322" s="136"/>
      <c r="AX322" s="136"/>
      <c r="AY322" s="138" t="s">
        <v>186</v>
      </c>
      <c r="AZ322" s="136"/>
      <c r="BA322" s="136"/>
      <c r="BB322" s="136"/>
      <c r="BC322" s="136"/>
      <c r="BD322" s="136"/>
      <c r="BE322" s="136"/>
      <c r="BF322" s="136"/>
      <c r="BG322" s="136"/>
      <c r="BH322" s="136"/>
      <c r="BI322" s="136"/>
      <c r="BJ322" s="136"/>
      <c r="BK322" s="145">
        <f>SUM(BK323:BK331)</f>
        <v>0</v>
      </c>
      <c r="BL322" s="136"/>
      <c r="BM322" s="136"/>
    </row>
    <row r="323" ht="16.5" customHeight="1">
      <c r="A323" s="18"/>
      <c r="B323" s="19"/>
      <c r="C323" s="148" t="s">
        <v>451</v>
      </c>
      <c r="D323" s="148" t="s">
        <v>189</v>
      </c>
      <c r="E323" s="149" t="s">
        <v>452</v>
      </c>
      <c r="F323" s="150" t="s">
        <v>453</v>
      </c>
      <c r="G323" s="151" t="s">
        <v>192</v>
      </c>
      <c r="H323" s="152">
        <v>165.024</v>
      </c>
      <c r="I323" s="153"/>
      <c r="J323" s="153">
        <f>ROUND(I323*H323,2)</f>
        <v>0</v>
      </c>
      <c r="K323" s="150" t="s">
        <v>193</v>
      </c>
      <c r="L323" s="19"/>
      <c r="M323" s="154" t="s">
        <v>1</v>
      </c>
      <c r="N323" s="126" t="s">
        <v>38</v>
      </c>
      <c r="O323" s="155">
        <v>0.255</v>
      </c>
      <c r="P323" s="155">
        <f>O323*H323</f>
        <v>42.08112</v>
      </c>
      <c r="Q323" s="155">
        <v>0.0</v>
      </c>
      <c r="R323" s="155">
        <f>Q323*H323</f>
        <v>0</v>
      </c>
      <c r="S323" s="155">
        <v>0.01778</v>
      </c>
      <c r="T323" s="156">
        <f>S323*H323</f>
        <v>2.93412672</v>
      </c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57" t="s">
        <v>259</v>
      </c>
      <c r="AS323" s="18"/>
      <c r="AT323" s="157" t="s">
        <v>189</v>
      </c>
      <c r="AU323" s="157" t="s">
        <v>88</v>
      </c>
      <c r="AV323" s="18"/>
      <c r="AW323" s="18"/>
      <c r="AX323" s="18"/>
      <c r="AY323" s="3" t="s">
        <v>186</v>
      </c>
      <c r="AZ323" s="18"/>
      <c r="BA323" s="18"/>
      <c r="BB323" s="18"/>
      <c r="BC323" s="18"/>
      <c r="BD323" s="18"/>
      <c r="BE323" s="158">
        <f>IF(N323="základní",J323,0)</f>
        <v>0</v>
      </c>
      <c r="BF323" s="158">
        <f>IF(N323="snížená",J323,0)</f>
        <v>0</v>
      </c>
      <c r="BG323" s="158">
        <f>IF(N323="zákl. přenesená",J323,0)</f>
        <v>0</v>
      </c>
      <c r="BH323" s="158">
        <f>IF(N323="sníž. přenesená",J323,0)</f>
        <v>0</v>
      </c>
      <c r="BI323" s="158">
        <f>IF(N323="nulová",J323,0)</f>
        <v>0</v>
      </c>
      <c r="BJ323" s="3" t="s">
        <v>78</v>
      </c>
      <c r="BK323" s="158">
        <f>ROUND(I323*H323,2)</f>
        <v>0</v>
      </c>
      <c r="BL323" s="3" t="s">
        <v>259</v>
      </c>
      <c r="BM323" s="157" t="s">
        <v>454</v>
      </c>
    </row>
    <row r="324" ht="15.75" customHeight="1">
      <c r="A324" s="18"/>
      <c r="B324" s="19"/>
      <c r="C324" s="18"/>
      <c r="D324" s="159" t="s">
        <v>196</v>
      </c>
      <c r="E324" s="18"/>
      <c r="F324" s="160" t="s">
        <v>455</v>
      </c>
      <c r="G324" s="18"/>
      <c r="H324" s="18"/>
      <c r="I324" s="18"/>
      <c r="J324" s="18"/>
      <c r="K324" s="18"/>
      <c r="L324" s="19"/>
      <c r="M324" s="161"/>
      <c r="N324" s="18"/>
      <c r="O324" s="18"/>
      <c r="P324" s="18"/>
      <c r="Q324" s="18"/>
      <c r="R324" s="18"/>
      <c r="S324" s="18"/>
      <c r="T324" s="5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3" t="s">
        <v>196</v>
      </c>
      <c r="AU324" s="3" t="s">
        <v>88</v>
      </c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</row>
    <row r="325" ht="15.75" customHeight="1">
      <c r="A325" s="18"/>
      <c r="B325" s="19"/>
      <c r="C325" s="18"/>
      <c r="D325" s="162" t="s">
        <v>198</v>
      </c>
      <c r="E325" s="18"/>
      <c r="F325" s="163" t="s">
        <v>456</v>
      </c>
      <c r="G325" s="18"/>
      <c r="H325" s="18"/>
      <c r="I325" s="18"/>
      <c r="J325" s="18"/>
      <c r="K325" s="18"/>
      <c r="L325" s="19"/>
      <c r="M325" s="161"/>
      <c r="N325" s="18"/>
      <c r="O325" s="18"/>
      <c r="P325" s="18"/>
      <c r="Q325" s="18"/>
      <c r="R325" s="18"/>
      <c r="S325" s="18"/>
      <c r="T325" s="5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3" t="s">
        <v>198</v>
      </c>
      <c r="AU325" s="3" t="s">
        <v>88</v>
      </c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</row>
    <row r="326" ht="15.75" customHeight="1">
      <c r="A326" s="171"/>
      <c r="B326" s="172"/>
      <c r="C326" s="171"/>
      <c r="D326" s="159" t="s">
        <v>200</v>
      </c>
      <c r="E326" s="173" t="s">
        <v>1</v>
      </c>
      <c r="F326" s="174" t="s">
        <v>210</v>
      </c>
      <c r="G326" s="171"/>
      <c r="H326" s="173" t="s">
        <v>1</v>
      </c>
      <c r="I326" s="171"/>
      <c r="J326" s="171"/>
      <c r="K326" s="171"/>
      <c r="L326" s="172"/>
      <c r="M326" s="175"/>
      <c r="N326" s="171"/>
      <c r="O326" s="171"/>
      <c r="P326" s="171"/>
      <c r="Q326" s="171"/>
      <c r="R326" s="171"/>
      <c r="S326" s="171"/>
      <c r="T326" s="176"/>
      <c r="U326" s="171"/>
      <c r="V326" s="171"/>
      <c r="W326" s="171"/>
      <c r="X326" s="171"/>
      <c r="Y326" s="171"/>
      <c r="Z326" s="171"/>
      <c r="AA326" s="171"/>
      <c r="AB326" s="171"/>
      <c r="AC326" s="171"/>
      <c r="AD326" s="171"/>
      <c r="AE326" s="171"/>
      <c r="AF326" s="171"/>
      <c r="AG326" s="171"/>
      <c r="AH326" s="171"/>
      <c r="AI326" s="171"/>
      <c r="AJ326" s="171"/>
      <c r="AK326" s="171"/>
      <c r="AL326" s="171"/>
      <c r="AM326" s="171"/>
      <c r="AN326" s="171"/>
      <c r="AO326" s="171"/>
      <c r="AP326" s="171"/>
      <c r="AQ326" s="171"/>
      <c r="AR326" s="171"/>
      <c r="AS326" s="171"/>
      <c r="AT326" s="173" t="s">
        <v>200</v>
      </c>
      <c r="AU326" s="173" t="s">
        <v>88</v>
      </c>
      <c r="AV326" s="171" t="s">
        <v>78</v>
      </c>
      <c r="AW326" s="171" t="s">
        <v>28</v>
      </c>
      <c r="AX326" s="171" t="s">
        <v>73</v>
      </c>
      <c r="AY326" s="173" t="s">
        <v>186</v>
      </c>
      <c r="AZ326" s="171"/>
      <c r="BA326" s="171"/>
      <c r="BB326" s="171"/>
      <c r="BC326" s="171"/>
      <c r="BD326" s="171"/>
      <c r="BE326" s="171"/>
      <c r="BF326" s="171"/>
      <c r="BG326" s="171"/>
      <c r="BH326" s="171"/>
      <c r="BI326" s="171"/>
      <c r="BJ326" s="171"/>
      <c r="BK326" s="171"/>
      <c r="BL326" s="171"/>
      <c r="BM326" s="171"/>
    </row>
    <row r="327" ht="15.75" customHeight="1">
      <c r="A327" s="171"/>
      <c r="B327" s="172"/>
      <c r="C327" s="171"/>
      <c r="D327" s="159" t="s">
        <v>200</v>
      </c>
      <c r="E327" s="173" t="s">
        <v>1</v>
      </c>
      <c r="F327" s="174" t="s">
        <v>457</v>
      </c>
      <c r="G327" s="171"/>
      <c r="H327" s="173" t="s">
        <v>1</v>
      </c>
      <c r="I327" s="171"/>
      <c r="J327" s="171"/>
      <c r="K327" s="171"/>
      <c r="L327" s="172"/>
      <c r="M327" s="175"/>
      <c r="N327" s="171"/>
      <c r="O327" s="171"/>
      <c r="P327" s="171"/>
      <c r="Q327" s="171"/>
      <c r="R327" s="171"/>
      <c r="S327" s="171"/>
      <c r="T327" s="176"/>
      <c r="U327" s="171"/>
      <c r="V327" s="171"/>
      <c r="W327" s="171"/>
      <c r="X327" s="171"/>
      <c r="Y327" s="171"/>
      <c r="Z327" s="171"/>
      <c r="AA327" s="171"/>
      <c r="AB327" s="171"/>
      <c r="AC327" s="171"/>
      <c r="AD327" s="171"/>
      <c r="AE327" s="171"/>
      <c r="AF327" s="171"/>
      <c r="AG327" s="171"/>
      <c r="AH327" s="171"/>
      <c r="AI327" s="171"/>
      <c r="AJ327" s="171"/>
      <c r="AK327" s="171"/>
      <c r="AL327" s="171"/>
      <c r="AM327" s="171"/>
      <c r="AN327" s="171"/>
      <c r="AO327" s="171"/>
      <c r="AP327" s="171"/>
      <c r="AQ327" s="171"/>
      <c r="AR327" s="171"/>
      <c r="AS327" s="171"/>
      <c r="AT327" s="173" t="s">
        <v>200</v>
      </c>
      <c r="AU327" s="173" t="s">
        <v>88</v>
      </c>
      <c r="AV327" s="171" t="s">
        <v>78</v>
      </c>
      <c r="AW327" s="171" t="s">
        <v>28</v>
      </c>
      <c r="AX327" s="171" t="s">
        <v>73</v>
      </c>
      <c r="AY327" s="173" t="s">
        <v>186</v>
      </c>
      <c r="AZ327" s="171"/>
      <c r="BA327" s="171"/>
      <c r="BB327" s="171"/>
      <c r="BC327" s="171"/>
      <c r="BD327" s="171"/>
      <c r="BE327" s="171"/>
      <c r="BF327" s="171"/>
      <c r="BG327" s="171"/>
      <c r="BH327" s="171"/>
      <c r="BI327" s="171"/>
      <c r="BJ327" s="171"/>
      <c r="BK327" s="171"/>
      <c r="BL327" s="171"/>
      <c r="BM327" s="171"/>
    </row>
    <row r="328" ht="15.75" customHeight="1">
      <c r="A328" s="164"/>
      <c r="B328" s="165"/>
      <c r="C328" s="164"/>
      <c r="D328" s="159" t="s">
        <v>200</v>
      </c>
      <c r="E328" s="167" t="s">
        <v>1</v>
      </c>
      <c r="F328" s="177" t="s">
        <v>126</v>
      </c>
      <c r="G328" s="164"/>
      <c r="H328" s="168">
        <v>165.024</v>
      </c>
      <c r="I328" s="164"/>
      <c r="J328" s="164"/>
      <c r="K328" s="164"/>
      <c r="L328" s="165"/>
      <c r="M328" s="169"/>
      <c r="N328" s="164"/>
      <c r="O328" s="164"/>
      <c r="P328" s="164"/>
      <c r="Q328" s="164"/>
      <c r="R328" s="164"/>
      <c r="S328" s="164"/>
      <c r="T328" s="170"/>
      <c r="U328" s="164"/>
      <c r="V328" s="164"/>
      <c r="W328" s="164"/>
      <c r="X328" s="164"/>
      <c r="Y328" s="164"/>
      <c r="Z328" s="164"/>
      <c r="AA328" s="164"/>
      <c r="AB328" s="164"/>
      <c r="AC328" s="164"/>
      <c r="AD328" s="164"/>
      <c r="AE328" s="164"/>
      <c r="AF328" s="164"/>
      <c r="AG328" s="164"/>
      <c r="AH328" s="164"/>
      <c r="AI328" s="164"/>
      <c r="AJ328" s="164"/>
      <c r="AK328" s="164"/>
      <c r="AL328" s="164"/>
      <c r="AM328" s="164"/>
      <c r="AN328" s="164"/>
      <c r="AO328" s="164"/>
      <c r="AP328" s="164"/>
      <c r="AQ328" s="164"/>
      <c r="AR328" s="164"/>
      <c r="AS328" s="164"/>
      <c r="AT328" s="166" t="s">
        <v>200</v>
      </c>
      <c r="AU328" s="166" t="s">
        <v>88</v>
      </c>
      <c r="AV328" s="164" t="s">
        <v>88</v>
      </c>
      <c r="AW328" s="164" t="s">
        <v>28</v>
      </c>
      <c r="AX328" s="164" t="s">
        <v>78</v>
      </c>
      <c r="AY328" s="166" t="s">
        <v>186</v>
      </c>
      <c r="AZ328" s="164"/>
      <c r="BA328" s="164"/>
      <c r="BB328" s="164"/>
      <c r="BC328" s="164"/>
      <c r="BD328" s="164"/>
      <c r="BE328" s="164"/>
      <c r="BF328" s="164"/>
      <c r="BG328" s="164"/>
      <c r="BH328" s="164"/>
      <c r="BI328" s="164"/>
      <c r="BJ328" s="164"/>
      <c r="BK328" s="164"/>
      <c r="BL328" s="164"/>
      <c r="BM328" s="164"/>
    </row>
    <row r="329" ht="16.5" customHeight="1">
      <c r="A329" s="18"/>
      <c r="B329" s="19"/>
      <c r="C329" s="148" t="s">
        <v>458</v>
      </c>
      <c r="D329" s="148" t="s">
        <v>189</v>
      </c>
      <c r="E329" s="149" t="s">
        <v>459</v>
      </c>
      <c r="F329" s="150" t="s">
        <v>460</v>
      </c>
      <c r="G329" s="151" t="s">
        <v>192</v>
      </c>
      <c r="H329" s="152">
        <v>271.474</v>
      </c>
      <c r="I329" s="153"/>
      <c r="J329" s="153">
        <f>ROUND(I329*H329,2)</f>
        <v>0</v>
      </c>
      <c r="K329" s="150" t="s">
        <v>193</v>
      </c>
      <c r="L329" s="19"/>
      <c r="M329" s="154" t="s">
        <v>1</v>
      </c>
      <c r="N329" s="126" t="s">
        <v>38</v>
      </c>
      <c r="O329" s="155">
        <v>0.035</v>
      </c>
      <c r="P329" s="155">
        <f>O329*H329</f>
        <v>9.50159</v>
      </c>
      <c r="Q329" s="155">
        <v>0.0</v>
      </c>
      <c r="R329" s="155">
        <f>Q329*H329</f>
        <v>0</v>
      </c>
      <c r="S329" s="155">
        <v>1.3E-4</v>
      </c>
      <c r="T329" s="156">
        <f>S329*H329</f>
        <v>0.03529162</v>
      </c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57" t="s">
        <v>259</v>
      </c>
      <c r="AS329" s="18"/>
      <c r="AT329" s="157" t="s">
        <v>189</v>
      </c>
      <c r="AU329" s="157" t="s">
        <v>88</v>
      </c>
      <c r="AV329" s="18"/>
      <c r="AW329" s="18"/>
      <c r="AX329" s="18"/>
      <c r="AY329" s="3" t="s">
        <v>186</v>
      </c>
      <c r="AZ329" s="18"/>
      <c r="BA329" s="18"/>
      <c r="BB329" s="18"/>
      <c r="BC329" s="18"/>
      <c r="BD329" s="18"/>
      <c r="BE329" s="158">
        <f>IF(N329="základní",J329,0)</f>
        <v>0</v>
      </c>
      <c r="BF329" s="158">
        <f>IF(N329="snížená",J329,0)</f>
        <v>0</v>
      </c>
      <c r="BG329" s="158">
        <f>IF(N329="zákl. přenesená",J329,0)</f>
        <v>0</v>
      </c>
      <c r="BH329" s="158">
        <f>IF(N329="sníž. přenesená",J329,0)</f>
        <v>0</v>
      </c>
      <c r="BI329" s="158">
        <f>IF(N329="nulová",J329,0)</f>
        <v>0</v>
      </c>
      <c r="BJ329" s="3" t="s">
        <v>78</v>
      </c>
      <c r="BK329" s="158">
        <f>ROUND(I329*H329,2)</f>
        <v>0</v>
      </c>
      <c r="BL329" s="3" t="s">
        <v>259</v>
      </c>
      <c r="BM329" s="157" t="s">
        <v>461</v>
      </c>
    </row>
    <row r="330" ht="15.75" customHeight="1">
      <c r="A330" s="18"/>
      <c r="B330" s="19"/>
      <c r="C330" s="18"/>
      <c r="D330" s="159" t="s">
        <v>196</v>
      </c>
      <c r="E330" s="18"/>
      <c r="F330" s="160" t="s">
        <v>460</v>
      </c>
      <c r="G330" s="18"/>
      <c r="H330" s="18"/>
      <c r="I330" s="18"/>
      <c r="J330" s="18"/>
      <c r="K330" s="18"/>
      <c r="L330" s="19"/>
      <c r="M330" s="161"/>
      <c r="N330" s="18"/>
      <c r="O330" s="18"/>
      <c r="P330" s="18"/>
      <c r="Q330" s="18"/>
      <c r="R330" s="18"/>
      <c r="S330" s="18"/>
      <c r="T330" s="5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3" t="s">
        <v>196</v>
      </c>
      <c r="AU330" s="3" t="s">
        <v>88</v>
      </c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</row>
    <row r="331" ht="15.75" customHeight="1">
      <c r="A331" s="18"/>
      <c r="B331" s="19"/>
      <c r="C331" s="18"/>
      <c r="D331" s="162" t="s">
        <v>198</v>
      </c>
      <c r="E331" s="18"/>
      <c r="F331" s="163" t="s">
        <v>462</v>
      </c>
      <c r="G331" s="18"/>
      <c r="H331" s="18"/>
      <c r="I331" s="18"/>
      <c r="J331" s="18"/>
      <c r="K331" s="18"/>
      <c r="L331" s="19"/>
      <c r="M331" s="161"/>
      <c r="N331" s="18"/>
      <c r="O331" s="18"/>
      <c r="P331" s="18"/>
      <c r="Q331" s="18"/>
      <c r="R331" s="18"/>
      <c r="S331" s="18"/>
      <c r="T331" s="5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3" t="s">
        <v>198</v>
      </c>
      <c r="AU331" s="3" t="s">
        <v>88</v>
      </c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</row>
    <row r="332" ht="22.5" customHeight="1">
      <c r="A332" s="136"/>
      <c r="B332" s="137"/>
      <c r="C332" s="136"/>
      <c r="D332" s="138" t="s">
        <v>72</v>
      </c>
      <c r="E332" s="146" t="s">
        <v>463</v>
      </c>
      <c r="F332" s="146" t="s">
        <v>464</v>
      </c>
      <c r="G332" s="136"/>
      <c r="H332" s="136"/>
      <c r="I332" s="136"/>
      <c r="J332" s="147">
        <f>BK332</f>
        <v>0</v>
      </c>
      <c r="K332" s="136"/>
      <c r="L332" s="137"/>
      <c r="M332" s="141"/>
      <c r="N332" s="136"/>
      <c r="O332" s="136"/>
      <c r="P332" s="142">
        <f>SUM(P333:P338)</f>
        <v>8.2892</v>
      </c>
      <c r="Q332" s="136"/>
      <c r="R332" s="142">
        <f>SUM(R333:R338)</f>
        <v>0</v>
      </c>
      <c r="S332" s="136"/>
      <c r="T332" s="143">
        <f>SUM(T333:T338)</f>
        <v>0.7208</v>
      </c>
      <c r="U332" s="136"/>
      <c r="V332" s="136"/>
      <c r="W332" s="136"/>
      <c r="X332" s="136"/>
      <c r="Y332" s="136"/>
      <c r="Z332" s="136"/>
      <c r="AA332" s="136"/>
      <c r="AB332" s="136"/>
      <c r="AC332" s="136"/>
      <c r="AD332" s="136"/>
      <c r="AE332" s="136"/>
      <c r="AF332" s="136"/>
      <c r="AG332" s="136"/>
      <c r="AH332" s="136"/>
      <c r="AI332" s="136"/>
      <c r="AJ332" s="136"/>
      <c r="AK332" s="136"/>
      <c r="AL332" s="136"/>
      <c r="AM332" s="136"/>
      <c r="AN332" s="136"/>
      <c r="AO332" s="136"/>
      <c r="AP332" s="136"/>
      <c r="AQ332" s="136"/>
      <c r="AR332" s="138" t="s">
        <v>88</v>
      </c>
      <c r="AS332" s="136"/>
      <c r="AT332" s="144" t="s">
        <v>72</v>
      </c>
      <c r="AU332" s="144" t="s">
        <v>78</v>
      </c>
      <c r="AV332" s="136"/>
      <c r="AW332" s="136"/>
      <c r="AX332" s="136"/>
      <c r="AY332" s="138" t="s">
        <v>186</v>
      </c>
      <c r="AZ332" s="136"/>
      <c r="BA332" s="136"/>
      <c r="BB332" s="136"/>
      <c r="BC332" s="136"/>
      <c r="BD332" s="136"/>
      <c r="BE332" s="136"/>
      <c r="BF332" s="136"/>
      <c r="BG332" s="136"/>
      <c r="BH332" s="136"/>
      <c r="BI332" s="136"/>
      <c r="BJ332" s="136"/>
      <c r="BK332" s="145">
        <f>SUM(BK333:BK338)</f>
        <v>0</v>
      </c>
      <c r="BL332" s="136"/>
      <c r="BM332" s="136"/>
    </row>
    <row r="333" ht="16.5" customHeight="1">
      <c r="A333" s="18"/>
      <c r="B333" s="19"/>
      <c r="C333" s="148" t="s">
        <v>465</v>
      </c>
      <c r="D333" s="148" t="s">
        <v>189</v>
      </c>
      <c r="E333" s="149" t="s">
        <v>466</v>
      </c>
      <c r="F333" s="150" t="s">
        <v>467</v>
      </c>
      <c r="G333" s="151" t="s">
        <v>192</v>
      </c>
      <c r="H333" s="152">
        <v>36.04</v>
      </c>
      <c r="I333" s="153"/>
      <c r="J333" s="153">
        <f>ROUND(I333*H333,2)</f>
        <v>0</v>
      </c>
      <c r="K333" s="150" t="s">
        <v>193</v>
      </c>
      <c r="L333" s="19"/>
      <c r="M333" s="154" t="s">
        <v>1</v>
      </c>
      <c r="N333" s="126" t="s">
        <v>38</v>
      </c>
      <c r="O333" s="155">
        <v>0.23</v>
      </c>
      <c r="P333" s="155">
        <f>O333*H333</f>
        <v>8.2892</v>
      </c>
      <c r="Q333" s="155">
        <v>0.0</v>
      </c>
      <c r="R333" s="155">
        <f>Q333*H333</f>
        <v>0</v>
      </c>
      <c r="S333" s="155">
        <v>0.02</v>
      </c>
      <c r="T333" s="156">
        <f>S333*H333</f>
        <v>0.7208</v>
      </c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57" t="s">
        <v>259</v>
      </c>
      <c r="AS333" s="18"/>
      <c r="AT333" s="157" t="s">
        <v>189</v>
      </c>
      <c r="AU333" s="157" t="s">
        <v>88</v>
      </c>
      <c r="AV333" s="18"/>
      <c r="AW333" s="18"/>
      <c r="AX333" s="18"/>
      <c r="AY333" s="3" t="s">
        <v>186</v>
      </c>
      <c r="AZ333" s="18"/>
      <c r="BA333" s="18"/>
      <c r="BB333" s="18"/>
      <c r="BC333" s="18"/>
      <c r="BD333" s="18"/>
      <c r="BE333" s="158">
        <f>IF(N333="základní",J333,0)</f>
        <v>0</v>
      </c>
      <c r="BF333" s="158">
        <f>IF(N333="snížená",J333,0)</f>
        <v>0</v>
      </c>
      <c r="BG333" s="158">
        <f>IF(N333="zákl. přenesená",J333,0)</f>
        <v>0</v>
      </c>
      <c r="BH333" s="158">
        <f>IF(N333="sníž. přenesená",J333,0)</f>
        <v>0</v>
      </c>
      <c r="BI333" s="158">
        <f>IF(N333="nulová",J333,0)</f>
        <v>0</v>
      </c>
      <c r="BJ333" s="3" t="s">
        <v>78</v>
      </c>
      <c r="BK333" s="158">
        <f>ROUND(I333*H333,2)</f>
        <v>0</v>
      </c>
      <c r="BL333" s="3" t="s">
        <v>259</v>
      </c>
      <c r="BM333" s="157" t="s">
        <v>468</v>
      </c>
    </row>
    <row r="334" ht="15.75" customHeight="1">
      <c r="A334" s="18"/>
      <c r="B334" s="19"/>
      <c r="C334" s="18"/>
      <c r="D334" s="159" t="s">
        <v>196</v>
      </c>
      <c r="E334" s="18"/>
      <c r="F334" s="160" t="s">
        <v>469</v>
      </c>
      <c r="G334" s="18"/>
      <c r="H334" s="18"/>
      <c r="I334" s="18"/>
      <c r="J334" s="18"/>
      <c r="K334" s="18"/>
      <c r="L334" s="19"/>
      <c r="M334" s="161"/>
      <c r="N334" s="18"/>
      <c r="O334" s="18"/>
      <c r="P334" s="18"/>
      <c r="Q334" s="18"/>
      <c r="R334" s="18"/>
      <c r="S334" s="18"/>
      <c r="T334" s="5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3" t="s">
        <v>196</v>
      </c>
      <c r="AU334" s="3" t="s">
        <v>88</v>
      </c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</row>
    <row r="335" ht="15.75" customHeight="1">
      <c r="A335" s="18"/>
      <c r="B335" s="19"/>
      <c r="C335" s="18"/>
      <c r="D335" s="162" t="s">
        <v>198</v>
      </c>
      <c r="E335" s="18"/>
      <c r="F335" s="163" t="s">
        <v>470</v>
      </c>
      <c r="G335" s="18"/>
      <c r="H335" s="18"/>
      <c r="I335" s="18"/>
      <c r="J335" s="18"/>
      <c r="K335" s="18"/>
      <c r="L335" s="19"/>
      <c r="M335" s="161"/>
      <c r="N335" s="18"/>
      <c r="O335" s="18"/>
      <c r="P335" s="18"/>
      <c r="Q335" s="18"/>
      <c r="R335" s="18"/>
      <c r="S335" s="18"/>
      <c r="T335" s="5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3" t="s">
        <v>198</v>
      </c>
      <c r="AU335" s="3" t="s">
        <v>88</v>
      </c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</row>
    <row r="336" ht="15.75" customHeight="1">
      <c r="A336" s="171"/>
      <c r="B336" s="172"/>
      <c r="C336" s="171"/>
      <c r="D336" s="159" t="s">
        <v>200</v>
      </c>
      <c r="E336" s="173" t="s">
        <v>1</v>
      </c>
      <c r="F336" s="174" t="s">
        <v>210</v>
      </c>
      <c r="G336" s="171"/>
      <c r="H336" s="173" t="s">
        <v>1</v>
      </c>
      <c r="I336" s="171"/>
      <c r="J336" s="171"/>
      <c r="K336" s="171"/>
      <c r="L336" s="172"/>
      <c r="M336" s="175"/>
      <c r="N336" s="171"/>
      <c r="O336" s="171"/>
      <c r="P336" s="171"/>
      <c r="Q336" s="171"/>
      <c r="R336" s="171"/>
      <c r="S336" s="171"/>
      <c r="T336" s="176"/>
      <c r="U336" s="171"/>
      <c r="V336" s="171"/>
      <c r="W336" s="171"/>
      <c r="X336" s="171"/>
      <c r="Y336" s="171"/>
      <c r="Z336" s="171"/>
      <c r="AA336" s="171"/>
      <c r="AB336" s="171"/>
      <c r="AC336" s="171"/>
      <c r="AD336" s="171"/>
      <c r="AE336" s="171"/>
      <c r="AF336" s="171"/>
      <c r="AG336" s="171"/>
      <c r="AH336" s="171"/>
      <c r="AI336" s="171"/>
      <c r="AJ336" s="171"/>
      <c r="AK336" s="171"/>
      <c r="AL336" s="171"/>
      <c r="AM336" s="171"/>
      <c r="AN336" s="171"/>
      <c r="AO336" s="171"/>
      <c r="AP336" s="171"/>
      <c r="AQ336" s="171"/>
      <c r="AR336" s="171"/>
      <c r="AS336" s="171"/>
      <c r="AT336" s="173" t="s">
        <v>200</v>
      </c>
      <c r="AU336" s="173" t="s">
        <v>88</v>
      </c>
      <c r="AV336" s="171" t="s">
        <v>78</v>
      </c>
      <c r="AW336" s="171" t="s">
        <v>28</v>
      </c>
      <c r="AX336" s="171" t="s">
        <v>73</v>
      </c>
      <c r="AY336" s="173" t="s">
        <v>186</v>
      </c>
      <c r="AZ336" s="171"/>
      <c r="BA336" s="171"/>
      <c r="BB336" s="171"/>
      <c r="BC336" s="171"/>
      <c r="BD336" s="171"/>
      <c r="BE336" s="171"/>
      <c r="BF336" s="171"/>
      <c r="BG336" s="171"/>
      <c r="BH336" s="171"/>
      <c r="BI336" s="171"/>
      <c r="BJ336" s="171"/>
      <c r="BK336" s="171"/>
      <c r="BL336" s="171"/>
      <c r="BM336" s="171"/>
    </row>
    <row r="337" ht="15.75" customHeight="1">
      <c r="A337" s="171"/>
      <c r="B337" s="172"/>
      <c r="C337" s="171"/>
      <c r="D337" s="159" t="s">
        <v>200</v>
      </c>
      <c r="E337" s="173" t="s">
        <v>1</v>
      </c>
      <c r="F337" s="174" t="s">
        <v>471</v>
      </c>
      <c r="G337" s="171"/>
      <c r="H337" s="173" t="s">
        <v>1</v>
      </c>
      <c r="I337" s="171"/>
      <c r="J337" s="171"/>
      <c r="K337" s="171"/>
      <c r="L337" s="172"/>
      <c r="M337" s="175"/>
      <c r="N337" s="171"/>
      <c r="O337" s="171"/>
      <c r="P337" s="171"/>
      <c r="Q337" s="171"/>
      <c r="R337" s="171"/>
      <c r="S337" s="171"/>
      <c r="T337" s="176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  <c r="AI337" s="171"/>
      <c r="AJ337" s="171"/>
      <c r="AK337" s="171"/>
      <c r="AL337" s="171"/>
      <c r="AM337" s="171"/>
      <c r="AN337" s="171"/>
      <c r="AO337" s="171"/>
      <c r="AP337" s="171"/>
      <c r="AQ337" s="171"/>
      <c r="AR337" s="171"/>
      <c r="AS337" s="171"/>
      <c r="AT337" s="173" t="s">
        <v>200</v>
      </c>
      <c r="AU337" s="173" t="s">
        <v>88</v>
      </c>
      <c r="AV337" s="171" t="s">
        <v>78</v>
      </c>
      <c r="AW337" s="171" t="s">
        <v>28</v>
      </c>
      <c r="AX337" s="171" t="s">
        <v>73</v>
      </c>
      <c r="AY337" s="173" t="s">
        <v>186</v>
      </c>
      <c r="AZ337" s="171"/>
      <c r="BA337" s="171"/>
      <c r="BB337" s="171"/>
      <c r="BC337" s="171"/>
      <c r="BD337" s="171"/>
      <c r="BE337" s="171"/>
      <c r="BF337" s="171"/>
      <c r="BG337" s="171"/>
      <c r="BH337" s="171"/>
      <c r="BI337" s="171"/>
      <c r="BJ337" s="171"/>
      <c r="BK337" s="171"/>
      <c r="BL337" s="171"/>
      <c r="BM337" s="171"/>
    </row>
    <row r="338" ht="15.75" customHeight="1">
      <c r="A338" s="164"/>
      <c r="B338" s="165"/>
      <c r="C338" s="164"/>
      <c r="D338" s="159" t="s">
        <v>200</v>
      </c>
      <c r="E338" s="167" t="s">
        <v>1</v>
      </c>
      <c r="F338" s="177" t="s">
        <v>99</v>
      </c>
      <c r="G338" s="164"/>
      <c r="H338" s="168">
        <v>36.04</v>
      </c>
      <c r="I338" s="164"/>
      <c r="J338" s="164"/>
      <c r="K338" s="164"/>
      <c r="L338" s="165"/>
      <c r="M338" s="169"/>
      <c r="N338" s="164"/>
      <c r="O338" s="164"/>
      <c r="P338" s="164"/>
      <c r="Q338" s="164"/>
      <c r="R338" s="164"/>
      <c r="S338" s="164"/>
      <c r="T338" s="170"/>
      <c r="U338" s="164"/>
      <c r="V338" s="164"/>
      <c r="W338" s="164"/>
      <c r="X338" s="164"/>
      <c r="Y338" s="164"/>
      <c r="Z338" s="164"/>
      <c r="AA338" s="164"/>
      <c r="AB338" s="164"/>
      <c r="AC338" s="164"/>
      <c r="AD338" s="164"/>
      <c r="AE338" s="164"/>
      <c r="AF338" s="164"/>
      <c r="AG338" s="164"/>
      <c r="AH338" s="164"/>
      <c r="AI338" s="164"/>
      <c r="AJ338" s="164"/>
      <c r="AK338" s="164"/>
      <c r="AL338" s="164"/>
      <c r="AM338" s="164"/>
      <c r="AN338" s="164"/>
      <c r="AO338" s="164"/>
      <c r="AP338" s="164"/>
      <c r="AQ338" s="164"/>
      <c r="AR338" s="164"/>
      <c r="AS338" s="164"/>
      <c r="AT338" s="166" t="s">
        <v>200</v>
      </c>
      <c r="AU338" s="166" t="s">
        <v>88</v>
      </c>
      <c r="AV338" s="164" t="s">
        <v>88</v>
      </c>
      <c r="AW338" s="164" t="s">
        <v>28</v>
      </c>
      <c r="AX338" s="164" t="s">
        <v>78</v>
      </c>
      <c r="AY338" s="166" t="s">
        <v>186</v>
      </c>
      <c r="AZ338" s="164"/>
      <c r="BA338" s="164"/>
      <c r="BB338" s="164"/>
      <c r="BC338" s="164"/>
      <c r="BD338" s="164"/>
      <c r="BE338" s="164"/>
      <c r="BF338" s="164"/>
      <c r="BG338" s="164"/>
      <c r="BH338" s="164"/>
      <c r="BI338" s="164"/>
      <c r="BJ338" s="164"/>
      <c r="BK338" s="164"/>
      <c r="BL338" s="164"/>
      <c r="BM338" s="164"/>
    </row>
    <row r="339" ht="25.5" customHeight="1">
      <c r="A339" s="136"/>
      <c r="B339" s="137"/>
      <c r="C339" s="136"/>
      <c r="D339" s="138" t="s">
        <v>72</v>
      </c>
      <c r="E339" s="139" t="s">
        <v>472</v>
      </c>
      <c r="F339" s="139" t="s">
        <v>473</v>
      </c>
      <c r="G339" s="136"/>
      <c r="H339" s="136"/>
      <c r="I339" s="136"/>
      <c r="J339" s="140">
        <f t="shared" ref="J339:J340" si="2">BK339</f>
        <v>0</v>
      </c>
      <c r="K339" s="136"/>
      <c r="L339" s="137"/>
      <c r="M339" s="141"/>
      <c r="N339" s="136"/>
      <c r="O339" s="136"/>
      <c r="P339" s="142">
        <f>P340</f>
        <v>0.107</v>
      </c>
      <c r="Q339" s="136"/>
      <c r="R339" s="142">
        <f>R340</f>
        <v>0</v>
      </c>
      <c r="S339" s="136"/>
      <c r="T339" s="143">
        <f>T340</f>
        <v>0</v>
      </c>
      <c r="U339" s="136"/>
      <c r="V339" s="136"/>
      <c r="W339" s="136"/>
      <c r="X339" s="136"/>
      <c r="Y339" s="136"/>
      <c r="Z339" s="136"/>
      <c r="AA339" s="136"/>
      <c r="AB339" s="136"/>
      <c r="AC339" s="136"/>
      <c r="AD339" s="136"/>
      <c r="AE339" s="136"/>
      <c r="AF339" s="136"/>
      <c r="AG339" s="136"/>
      <c r="AH339" s="136"/>
      <c r="AI339" s="136"/>
      <c r="AJ339" s="136"/>
      <c r="AK339" s="136"/>
      <c r="AL339" s="136"/>
      <c r="AM339" s="136"/>
      <c r="AN339" s="136"/>
      <c r="AO339" s="136"/>
      <c r="AP339" s="136"/>
      <c r="AQ339" s="136"/>
      <c r="AR339" s="138" t="s">
        <v>87</v>
      </c>
      <c r="AS339" s="136"/>
      <c r="AT339" s="144" t="s">
        <v>72</v>
      </c>
      <c r="AU339" s="144" t="s">
        <v>73</v>
      </c>
      <c r="AV339" s="136"/>
      <c r="AW339" s="136"/>
      <c r="AX339" s="136"/>
      <c r="AY339" s="138" t="s">
        <v>186</v>
      </c>
      <c r="AZ339" s="136"/>
      <c r="BA339" s="136"/>
      <c r="BB339" s="136"/>
      <c r="BC339" s="136"/>
      <c r="BD339" s="136"/>
      <c r="BE339" s="136"/>
      <c r="BF339" s="136"/>
      <c r="BG339" s="136"/>
      <c r="BH339" s="136"/>
      <c r="BI339" s="136"/>
      <c r="BJ339" s="136"/>
      <c r="BK339" s="145">
        <f>BK340</f>
        <v>0</v>
      </c>
      <c r="BL339" s="136"/>
      <c r="BM339" s="136"/>
    </row>
    <row r="340" ht="22.5" customHeight="1">
      <c r="A340" s="136"/>
      <c r="B340" s="137"/>
      <c r="C340" s="136"/>
      <c r="D340" s="138" t="s">
        <v>72</v>
      </c>
      <c r="E340" s="146" t="s">
        <v>474</v>
      </c>
      <c r="F340" s="146" t="s">
        <v>475</v>
      </c>
      <c r="G340" s="136"/>
      <c r="H340" s="136"/>
      <c r="I340" s="136"/>
      <c r="J340" s="147">
        <f t="shared" si="2"/>
        <v>0</v>
      </c>
      <c r="K340" s="136"/>
      <c r="L340" s="137"/>
      <c r="M340" s="141"/>
      <c r="N340" s="136"/>
      <c r="O340" s="136"/>
      <c r="P340" s="142">
        <f>SUM(P341:P343)</f>
        <v>0.107</v>
      </c>
      <c r="Q340" s="136"/>
      <c r="R340" s="142">
        <f>SUM(R341:R343)</f>
        <v>0</v>
      </c>
      <c r="S340" s="136"/>
      <c r="T340" s="143">
        <f>SUM(T341:T343)</f>
        <v>0</v>
      </c>
      <c r="U340" s="136"/>
      <c r="V340" s="136"/>
      <c r="W340" s="136"/>
      <c r="X340" s="136"/>
      <c r="Y340" s="136"/>
      <c r="Z340" s="136"/>
      <c r="AA340" s="136"/>
      <c r="AB340" s="136"/>
      <c r="AC340" s="136"/>
      <c r="AD340" s="136"/>
      <c r="AE340" s="136"/>
      <c r="AF340" s="136"/>
      <c r="AG340" s="136"/>
      <c r="AH340" s="136"/>
      <c r="AI340" s="136"/>
      <c r="AJ340" s="136"/>
      <c r="AK340" s="136"/>
      <c r="AL340" s="136"/>
      <c r="AM340" s="136"/>
      <c r="AN340" s="136"/>
      <c r="AO340" s="136"/>
      <c r="AP340" s="136"/>
      <c r="AQ340" s="136"/>
      <c r="AR340" s="138" t="s">
        <v>87</v>
      </c>
      <c r="AS340" s="136"/>
      <c r="AT340" s="144" t="s">
        <v>72</v>
      </c>
      <c r="AU340" s="144" t="s">
        <v>78</v>
      </c>
      <c r="AV340" s="136"/>
      <c r="AW340" s="136"/>
      <c r="AX340" s="136"/>
      <c r="AY340" s="138" t="s">
        <v>186</v>
      </c>
      <c r="AZ340" s="136"/>
      <c r="BA340" s="136"/>
      <c r="BB340" s="136"/>
      <c r="BC340" s="136"/>
      <c r="BD340" s="136"/>
      <c r="BE340" s="136"/>
      <c r="BF340" s="136"/>
      <c r="BG340" s="136"/>
      <c r="BH340" s="136"/>
      <c r="BI340" s="136"/>
      <c r="BJ340" s="136"/>
      <c r="BK340" s="145">
        <f>SUM(BK341:BK343)</f>
        <v>0</v>
      </c>
      <c r="BL340" s="136"/>
      <c r="BM340" s="136"/>
    </row>
    <row r="341" ht="16.5" customHeight="1">
      <c r="A341" s="18"/>
      <c r="B341" s="19"/>
      <c r="C341" s="148" t="s">
        <v>476</v>
      </c>
      <c r="D341" s="148" t="s">
        <v>189</v>
      </c>
      <c r="E341" s="149" t="s">
        <v>477</v>
      </c>
      <c r="F341" s="150" t="s">
        <v>478</v>
      </c>
      <c r="G341" s="151" t="s">
        <v>374</v>
      </c>
      <c r="H341" s="152">
        <v>1.0</v>
      </c>
      <c r="I341" s="153"/>
      <c r="J341" s="153">
        <f>ROUND(I341*H341,2)</f>
        <v>0</v>
      </c>
      <c r="K341" s="150" t="s">
        <v>1</v>
      </c>
      <c r="L341" s="19"/>
      <c r="M341" s="154" t="s">
        <v>1</v>
      </c>
      <c r="N341" s="126" t="s">
        <v>38</v>
      </c>
      <c r="O341" s="155">
        <v>0.107</v>
      </c>
      <c r="P341" s="155">
        <f>O341*H341</f>
        <v>0.107</v>
      </c>
      <c r="Q341" s="155">
        <v>0.0</v>
      </c>
      <c r="R341" s="155">
        <f>Q341*H341</f>
        <v>0</v>
      </c>
      <c r="S341" s="155">
        <v>0.0</v>
      </c>
      <c r="T341" s="156">
        <f>S341*H341</f>
        <v>0</v>
      </c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57" t="s">
        <v>479</v>
      </c>
      <c r="AS341" s="18"/>
      <c r="AT341" s="157" t="s">
        <v>189</v>
      </c>
      <c r="AU341" s="157" t="s">
        <v>88</v>
      </c>
      <c r="AV341" s="18"/>
      <c r="AW341" s="18"/>
      <c r="AX341" s="18"/>
      <c r="AY341" s="3" t="s">
        <v>186</v>
      </c>
      <c r="AZ341" s="18"/>
      <c r="BA341" s="18"/>
      <c r="BB341" s="18"/>
      <c r="BC341" s="18"/>
      <c r="BD341" s="18"/>
      <c r="BE341" s="158">
        <f>IF(N341="základní",J341,0)</f>
        <v>0</v>
      </c>
      <c r="BF341" s="158">
        <f>IF(N341="snížená",J341,0)</f>
        <v>0</v>
      </c>
      <c r="BG341" s="158">
        <f>IF(N341="zákl. přenesená",J341,0)</f>
        <v>0</v>
      </c>
      <c r="BH341" s="158">
        <f>IF(N341="sníž. přenesená",J341,0)</f>
        <v>0</v>
      </c>
      <c r="BI341" s="158">
        <f>IF(N341="nulová",J341,0)</f>
        <v>0</v>
      </c>
      <c r="BJ341" s="3" t="s">
        <v>78</v>
      </c>
      <c r="BK341" s="158">
        <f>ROUND(I341*H341,2)</f>
        <v>0</v>
      </c>
      <c r="BL341" s="3" t="s">
        <v>479</v>
      </c>
      <c r="BM341" s="157" t="s">
        <v>480</v>
      </c>
    </row>
    <row r="342" ht="15.75" customHeight="1">
      <c r="A342" s="18"/>
      <c r="B342" s="19"/>
      <c r="C342" s="18"/>
      <c r="D342" s="159" t="s">
        <v>196</v>
      </c>
      <c r="E342" s="18"/>
      <c r="F342" s="160" t="s">
        <v>481</v>
      </c>
      <c r="G342" s="18"/>
      <c r="H342" s="18"/>
      <c r="I342" s="18"/>
      <c r="J342" s="18"/>
      <c r="K342" s="18"/>
      <c r="L342" s="19"/>
      <c r="M342" s="161"/>
      <c r="N342" s="18"/>
      <c r="O342" s="18"/>
      <c r="P342" s="18"/>
      <c r="Q342" s="18"/>
      <c r="R342" s="18"/>
      <c r="S342" s="18"/>
      <c r="T342" s="5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3" t="s">
        <v>196</v>
      </c>
      <c r="AU342" s="3" t="s">
        <v>88</v>
      </c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</row>
    <row r="343" ht="15.75" customHeight="1">
      <c r="A343" s="164"/>
      <c r="B343" s="165"/>
      <c r="C343" s="164"/>
      <c r="D343" s="159" t="s">
        <v>200</v>
      </c>
      <c r="E343" s="166" t="s">
        <v>1</v>
      </c>
      <c r="F343" s="167" t="s">
        <v>78</v>
      </c>
      <c r="G343" s="164"/>
      <c r="H343" s="168">
        <v>1.0</v>
      </c>
      <c r="I343" s="164"/>
      <c r="J343" s="164"/>
      <c r="K343" s="164"/>
      <c r="L343" s="165"/>
      <c r="M343" s="169"/>
      <c r="N343" s="164"/>
      <c r="O343" s="164"/>
      <c r="P343" s="164"/>
      <c r="Q343" s="164"/>
      <c r="R343" s="164"/>
      <c r="S343" s="164"/>
      <c r="T343" s="170"/>
      <c r="U343" s="164"/>
      <c r="V343" s="164"/>
      <c r="W343" s="164"/>
      <c r="X343" s="164"/>
      <c r="Y343" s="164"/>
      <c r="Z343" s="164"/>
      <c r="AA343" s="164"/>
      <c r="AB343" s="164"/>
      <c r="AC343" s="164"/>
      <c r="AD343" s="164"/>
      <c r="AE343" s="164"/>
      <c r="AF343" s="164"/>
      <c r="AG343" s="164"/>
      <c r="AH343" s="164"/>
      <c r="AI343" s="164"/>
      <c r="AJ343" s="164"/>
      <c r="AK343" s="164"/>
      <c r="AL343" s="164"/>
      <c r="AM343" s="164"/>
      <c r="AN343" s="164"/>
      <c r="AO343" s="164"/>
      <c r="AP343" s="164"/>
      <c r="AQ343" s="164"/>
      <c r="AR343" s="164"/>
      <c r="AS343" s="164"/>
      <c r="AT343" s="166" t="s">
        <v>200</v>
      </c>
      <c r="AU343" s="166" t="s">
        <v>88</v>
      </c>
      <c r="AV343" s="164" t="s">
        <v>88</v>
      </c>
      <c r="AW343" s="164" t="s">
        <v>28</v>
      </c>
      <c r="AX343" s="164" t="s">
        <v>78</v>
      </c>
      <c r="AY343" s="166" t="s">
        <v>186</v>
      </c>
      <c r="AZ343" s="164"/>
      <c r="BA343" s="164"/>
      <c r="BB343" s="164"/>
      <c r="BC343" s="164"/>
      <c r="BD343" s="164"/>
      <c r="BE343" s="164"/>
      <c r="BF343" s="164"/>
      <c r="BG343" s="164"/>
      <c r="BH343" s="164"/>
      <c r="BI343" s="164"/>
      <c r="BJ343" s="164"/>
      <c r="BK343" s="164"/>
      <c r="BL343" s="164"/>
      <c r="BM343" s="164"/>
    </row>
    <row r="344" ht="25.5" customHeight="1">
      <c r="A344" s="136"/>
      <c r="B344" s="137"/>
      <c r="C344" s="136"/>
      <c r="D344" s="138" t="s">
        <v>72</v>
      </c>
      <c r="E344" s="139" t="s">
        <v>482</v>
      </c>
      <c r="F344" s="139" t="s">
        <v>483</v>
      </c>
      <c r="G344" s="136"/>
      <c r="H344" s="136"/>
      <c r="I344" s="136"/>
      <c r="J344" s="140">
        <f t="shared" ref="J344:J345" si="3">BK344</f>
        <v>0</v>
      </c>
      <c r="K344" s="136"/>
      <c r="L344" s="137"/>
      <c r="M344" s="141"/>
      <c r="N344" s="136"/>
      <c r="O344" s="136"/>
      <c r="P344" s="142">
        <f>P345+P349</f>
        <v>0</v>
      </c>
      <c r="Q344" s="136"/>
      <c r="R344" s="142">
        <f>R345+R349</f>
        <v>0</v>
      </c>
      <c r="S344" s="136"/>
      <c r="T344" s="143">
        <f>T345+T349</f>
        <v>0</v>
      </c>
      <c r="U344" s="136"/>
      <c r="V344" s="136"/>
      <c r="W344" s="136"/>
      <c r="X344" s="136"/>
      <c r="Y344" s="136"/>
      <c r="Z344" s="136"/>
      <c r="AA344" s="136"/>
      <c r="AB344" s="136"/>
      <c r="AC344" s="136"/>
      <c r="AD344" s="136"/>
      <c r="AE344" s="136"/>
      <c r="AF344" s="136"/>
      <c r="AG344" s="136"/>
      <c r="AH344" s="136"/>
      <c r="AI344" s="136"/>
      <c r="AJ344" s="136"/>
      <c r="AK344" s="136"/>
      <c r="AL344" s="136"/>
      <c r="AM344" s="136"/>
      <c r="AN344" s="136"/>
      <c r="AO344" s="136"/>
      <c r="AP344" s="136"/>
      <c r="AQ344" s="136"/>
      <c r="AR344" s="138" t="s">
        <v>371</v>
      </c>
      <c r="AS344" s="136"/>
      <c r="AT344" s="144" t="s">
        <v>72</v>
      </c>
      <c r="AU344" s="144" t="s">
        <v>73</v>
      </c>
      <c r="AV344" s="136"/>
      <c r="AW344" s="136"/>
      <c r="AX344" s="136"/>
      <c r="AY344" s="138" t="s">
        <v>186</v>
      </c>
      <c r="AZ344" s="136"/>
      <c r="BA344" s="136"/>
      <c r="BB344" s="136"/>
      <c r="BC344" s="136"/>
      <c r="BD344" s="136"/>
      <c r="BE344" s="136"/>
      <c r="BF344" s="136"/>
      <c r="BG344" s="136"/>
      <c r="BH344" s="136"/>
      <c r="BI344" s="136"/>
      <c r="BJ344" s="136"/>
      <c r="BK344" s="145">
        <f>BK345+BK349</f>
        <v>0</v>
      </c>
      <c r="BL344" s="136"/>
      <c r="BM344" s="136"/>
    </row>
    <row r="345" ht="22.5" customHeight="1">
      <c r="A345" s="136"/>
      <c r="B345" s="137"/>
      <c r="C345" s="136"/>
      <c r="D345" s="138" t="s">
        <v>72</v>
      </c>
      <c r="E345" s="146" t="s">
        <v>484</v>
      </c>
      <c r="F345" s="146" t="s">
        <v>485</v>
      </c>
      <c r="G345" s="136"/>
      <c r="H345" s="136"/>
      <c r="I345" s="136"/>
      <c r="J345" s="147">
        <f t="shared" si="3"/>
        <v>0</v>
      </c>
      <c r="K345" s="136"/>
      <c r="L345" s="137"/>
      <c r="M345" s="141"/>
      <c r="N345" s="136"/>
      <c r="O345" s="136"/>
      <c r="P345" s="142">
        <f>SUM(P346:P348)</f>
        <v>0</v>
      </c>
      <c r="Q345" s="136"/>
      <c r="R345" s="142">
        <f>SUM(R346:R348)</f>
        <v>0</v>
      </c>
      <c r="S345" s="136"/>
      <c r="T345" s="143">
        <f>SUM(T346:T348)</f>
        <v>0</v>
      </c>
      <c r="U345" s="136"/>
      <c r="V345" s="136"/>
      <c r="W345" s="136"/>
      <c r="X345" s="136"/>
      <c r="Y345" s="136"/>
      <c r="Z345" s="136"/>
      <c r="AA345" s="136"/>
      <c r="AB345" s="136"/>
      <c r="AC345" s="136"/>
      <c r="AD345" s="136"/>
      <c r="AE345" s="136"/>
      <c r="AF345" s="136"/>
      <c r="AG345" s="136"/>
      <c r="AH345" s="136"/>
      <c r="AI345" s="136"/>
      <c r="AJ345" s="136"/>
      <c r="AK345" s="136"/>
      <c r="AL345" s="136"/>
      <c r="AM345" s="136"/>
      <c r="AN345" s="136"/>
      <c r="AO345" s="136"/>
      <c r="AP345" s="136"/>
      <c r="AQ345" s="136"/>
      <c r="AR345" s="138" t="s">
        <v>371</v>
      </c>
      <c r="AS345" s="136"/>
      <c r="AT345" s="144" t="s">
        <v>72</v>
      </c>
      <c r="AU345" s="144" t="s">
        <v>78</v>
      </c>
      <c r="AV345" s="136"/>
      <c r="AW345" s="136"/>
      <c r="AX345" s="136"/>
      <c r="AY345" s="138" t="s">
        <v>186</v>
      </c>
      <c r="AZ345" s="136"/>
      <c r="BA345" s="136"/>
      <c r="BB345" s="136"/>
      <c r="BC345" s="136"/>
      <c r="BD345" s="136"/>
      <c r="BE345" s="136"/>
      <c r="BF345" s="136"/>
      <c r="BG345" s="136"/>
      <c r="BH345" s="136"/>
      <c r="BI345" s="136"/>
      <c r="BJ345" s="136"/>
      <c r="BK345" s="145">
        <f>SUM(BK346:BK348)</f>
        <v>0</v>
      </c>
      <c r="BL345" s="136"/>
      <c r="BM345" s="136"/>
    </row>
    <row r="346" ht="24.0" customHeight="1">
      <c r="A346" s="18"/>
      <c r="B346" s="19"/>
      <c r="C346" s="148" t="s">
        <v>486</v>
      </c>
      <c r="D346" s="148" t="s">
        <v>189</v>
      </c>
      <c r="E346" s="149" t="s">
        <v>487</v>
      </c>
      <c r="F346" s="150" t="s">
        <v>488</v>
      </c>
      <c r="G346" s="151" t="s">
        <v>489</v>
      </c>
      <c r="H346" s="152">
        <v>1.0</v>
      </c>
      <c r="I346" s="153"/>
      <c r="J346" s="153">
        <f>ROUND(I346*H346,2)</f>
        <v>0</v>
      </c>
      <c r="K346" s="150" t="s">
        <v>193</v>
      </c>
      <c r="L346" s="19"/>
      <c r="M346" s="154" t="s">
        <v>1</v>
      </c>
      <c r="N346" s="126" t="s">
        <v>38</v>
      </c>
      <c r="O346" s="155">
        <v>0.0</v>
      </c>
      <c r="P346" s="155">
        <f>O346*H346</f>
        <v>0</v>
      </c>
      <c r="Q346" s="155">
        <v>0.0</v>
      </c>
      <c r="R346" s="155">
        <f>Q346*H346</f>
        <v>0</v>
      </c>
      <c r="S346" s="155">
        <v>0.0</v>
      </c>
      <c r="T346" s="156">
        <f>S346*H346</f>
        <v>0</v>
      </c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57" t="s">
        <v>490</v>
      </c>
      <c r="AS346" s="18"/>
      <c r="AT346" s="157" t="s">
        <v>189</v>
      </c>
      <c r="AU346" s="157" t="s">
        <v>88</v>
      </c>
      <c r="AV346" s="18"/>
      <c r="AW346" s="18"/>
      <c r="AX346" s="18"/>
      <c r="AY346" s="3" t="s">
        <v>186</v>
      </c>
      <c r="AZ346" s="18"/>
      <c r="BA346" s="18"/>
      <c r="BB346" s="18"/>
      <c r="BC346" s="18"/>
      <c r="BD346" s="18"/>
      <c r="BE346" s="158">
        <f>IF(N346="základní",J346,0)</f>
        <v>0</v>
      </c>
      <c r="BF346" s="158">
        <f>IF(N346="snížená",J346,0)</f>
        <v>0</v>
      </c>
      <c r="BG346" s="158">
        <f>IF(N346="zákl. přenesená",J346,0)</f>
        <v>0</v>
      </c>
      <c r="BH346" s="158">
        <f>IF(N346="sníž. přenesená",J346,0)</f>
        <v>0</v>
      </c>
      <c r="BI346" s="158">
        <f>IF(N346="nulová",J346,0)</f>
        <v>0</v>
      </c>
      <c r="BJ346" s="3" t="s">
        <v>78</v>
      </c>
      <c r="BK346" s="158">
        <f>ROUND(I346*H346,2)</f>
        <v>0</v>
      </c>
      <c r="BL346" s="3" t="s">
        <v>490</v>
      </c>
      <c r="BM346" s="157" t="s">
        <v>491</v>
      </c>
    </row>
    <row r="347" ht="15.75" customHeight="1">
      <c r="A347" s="18"/>
      <c r="B347" s="19"/>
      <c r="C347" s="18"/>
      <c r="D347" s="159" t="s">
        <v>196</v>
      </c>
      <c r="E347" s="18"/>
      <c r="F347" s="160" t="s">
        <v>492</v>
      </c>
      <c r="G347" s="18"/>
      <c r="H347" s="18"/>
      <c r="I347" s="18"/>
      <c r="J347" s="18"/>
      <c r="K347" s="18"/>
      <c r="L347" s="19"/>
      <c r="M347" s="161"/>
      <c r="N347" s="18"/>
      <c r="O347" s="18"/>
      <c r="P347" s="18"/>
      <c r="Q347" s="18"/>
      <c r="R347" s="18"/>
      <c r="S347" s="18"/>
      <c r="T347" s="5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3" t="s">
        <v>196</v>
      </c>
      <c r="AU347" s="3" t="s">
        <v>88</v>
      </c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</row>
    <row r="348" ht="15.75" customHeight="1">
      <c r="A348" s="18"/>
      <c r="B348" s="19"/>
      <c r="C348" s="18"/>
      <c r="D348" s="162" t="s">
        <v>198</v>
      </c>
      <c r="E348" s="18"/>
      <c r="F348" s="163" t="s">
        <v>493</v>
      </c>
      <c r="G348" s="18"/>
      <c r="H348" s="18"/>
      <c r="I348" s="18"/>
      <c r="J348" s="18"/>
      <c r="K348" s="18"/>
      <c r="L348" s="19"/>
      <c r="M348" s="161"/>
      <c r="N348" s="18"/>
      <c r="O348" s="18"/>
      <c r="P348" s="18"/>
      <c r="Q348" s="18"/>
      <c r="R348" s="18"/>
      <c r="S348" s="18"/>
      <c r="T348" s="5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3" t="s">
        <v>198</v>
      </c>
      <c r="AU348" s="3" t="s">
        <v>88</v>
      </c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</row>
    <row r="349" ht="22.5" customHeight="1">
      <c r="A349" s="136"/>
      <c r="B349" s="137"/>
      <c r="C349" s="136"/>
      <c r="D349" s="138" t="s">
        <v>72</v>
      </c>
      <c r="E349" s="146" t="s">
        <v>494</v>
      </c>
      <c r="F349" s="146" t="s">
        <v>495</v>
      </c>
      <c r="G349" s="136"/>
      <c r="H349" s="136"/>
      <c r="I349" s="136"/>
      <c r="J349" s="147">
        <f>BK349</f>
        <v>0</v>
      </c>
      <c r="K349" s="136"/>
      <c r="L349" s="137"/>
      <c r="M349" s="141"/>
      <c r="N349" s="136"/>
      <c r="O349" s="136"/>
      <c r="P349" s="142">
        <f>SUM(P350:P353)</f>
        <v>0</v>
      </c>
      <c r="Q349" s="136"/>
      <c r="R349" s="142">
        <f>SUM(R350:R353)</f>
        <v>0</v>
      </c>
      <c r="S349" s="136"/>
      <c r="T349" s="143">
        <f>SUM(T350:T353)</f>
        <v>0</v>
      </c>
      <c r="U349" s="136"/>
      <c r="V349" s="136"/>
      <c r="W349" s="136"/>
      <c r="X349" s="136"/>
      <c r="Y349" s="136"/>
      <c r="Z349" s="136"/>
      <c r="AA349" s="136"/>
      <c r="AB349" s="136"/>
      <c r="AC349" s="136"/>
      <c r="AD349" s="136"/>
      <c r="AE349" s="136"/>
      <c r="AF349" s="136"/>
      <c r="AG349" s="136"/>
      <c r="AH349" s="136"/>
      <c r="AI349" s="136"/>
      <c r="AJ349" s="136"/>
      <c r="AK349" s="136"/>
      <c r="AL349" s="136"/>
      <c r="AM349" s="136"/>
      <c r="AN349" s="136"/>
      <c r="AO349" s="136"/>
      <c r="AP349" s="136"/>
      <c r="AQ349" s="136"/>
      <c r="AR349" s="138" t="s">
        <v>371</v>
      </c>
      <c r="AS349" s="136"/>
      <c r="AT349" s="144" t="s">
        <v>72</v>
      </c>
      <c r="AU349" s="144" t="s">
        <v>78</v>
      </c>
      <c r="AV349" s="136"/>
      <c r="AW349" s="136"/>
      <c r="AX349" s="136"/>
      <c r="AY349" s="138" t="s">
        <v>186</v>
      </c>
      <c r="AZ349" s="136"/>
      <c r="BA349" s="136"/>
      <c r="BB349" s="136"/>
      <c r="BC349" s="136"/>
      <c r="BD349" s="136"/>
      <c r="BE349" s="136"/>
      <c r="BF349" s="136"/>
      <c r="BG349" s="136"/>
      <c r="BH349" s="136"/>
      <c r="BI349" s="136"/>
      <c r="BJ349" s="136"/>
      <c r="BK349" s="145">
        <f>SUM(BK350:BK353)</f>
        <v>0</v>
      </c>
      <c r="BL349" s="136"/>
      <c r="BM349" s="136"/>
    </row>
    <row r="350" ht="16.5" customHeight="1">
      <c r="A350" s="18"/>
      <c r="B350" s="19"/>
      <c r="C350" s="148" t="s">
        <v>496</v>
      </c>
      <c r="D350" s="148" t="s">
        <v>189</v>
      </c>
      <c r="E350" s="149" t="s">
        <v>497</v>
      </c>
      <c r="F350" s="150" t="s">
        <v>498</v>
      </c>
      <c r="G350" s="151" t="s">
        <v>499</v>
      </c>
      <c r="H350" s="152">
        <v>1.0</v>
      </c>
      <c r="I350" s="153"/>
      <c r="J350" s="153">
        <f>ROUND(I350*H350,2)</f>
        <v>0</v>
      </c>
      <c r="K350" s="150" t="s">
        <v>193</v>
      </c>
      <c r="L350" s="19"/>
      <c r="M350" s="154" t="s">
        <v>1</v>
      </c>
      <c r="N350" s="126" t="s">
        <v>38</v>
      </c>
      <c r="O350" s="155">
        <v>0.0</v>
      </c>
      <c r="P350" s="155">
        <f>O350*H350</f>
        <v>0</v>
      </c>
      <c r="Q350" s="155">
        <v>0.0</v>
      </c>
      <c r="R350" s="155">
        <f>Q350*H350</f>
        <v>0</v>
      </c>
      <c r="S350" s="155">
        <v>0.0</v>
      </c>
      <c r="T350" s="156">
        <f>S350*H350</f>
        <v>0</v>
      </c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57" t="s">
        <v>490</v>
      </c>
      <c r="AS350" s="18"/>
      <c r="AT350" s="157" t="s">
        <v>189</v>
      </c>
      <c r="AU350" s="157" t="s">
        <v>88</v>
      </c>
      <c r="AV350" s="18"/>
      <c r="AW350" s="18"/>
      <c r="AX350" s="18"/>
      <c r="AY350" s="3" t="s">
        <v>186</v>
      </c>
      <c r="AZ350" s="18"/>
      <c r="BA350" s="18"/>
      <c r="BB350" s="18"/>
      <c r="BC350" s="18"/>
      <c r="BD350" s="18"/>
      <c r="BE350" s="158">
        <f>IF(N350="základní",J350,0)</f>
        <v>0</v>
      </c>
      <c r="BF350" s="158">
        <f>IF(N350="snížená",J350,0)</f>
        <v>0</v>
      </c>
      <c r="BG350" s="158">
        <f>IF(N350="zákl. přenesená",J350,0)</f>
        <v>0</v>
      </c>
      <c r="BH350" s="158">
        <f>IF(N350="sníž. přenesená",J350,0)</f>
        <v>0</v>
      </c>
      <c r="BI350" s="158">
        <f>IF(N350="nulová",J350,0)</f>
        <v>0</v>
      </c>
      <c r="BJ350" s="3" t="s">
        <v>78</v>
      </c>
      <c r="BK350" s="158">
        <f>ROUND(I350*H350,2)</f>
        <v>0</v>
      </c>
      <c r="BL350" s="3" t="s">
        <v>490</v>
      </c>
      <c r="BM350" s="157" t="s">
        <v>500</v>
      </c>
    </row>
    <row r="351" ht="15.75" customHeight="1">
      <c r="A351" s="18"/>
      <c r="B351" s="19"/>
      <c r="C351" s="18"/>
      <c r="D351" s="159" t="s">
        <v>196</v>
      </c>
      <c r="E351" s="18"/>
      <c r="F351" s="160" t="s">
        <v>498</v>
      </c>
      <c r="G351" s="18"/>
      <c r="H351" s="18"/>
      <c r="I351" s="18"/>
      <c r="J351" s="18"/>
      <c r="K351" s="18"/>
      <c r="L351" s="19"/>
      <c r="M351" s="161"/>
      <c r="N351" s="18"/>
      <c r="O351" s="18"/>
      <c r="P351" s="18"/>
      <c r="Q351" s="18"/>
      <c r="R351" s="18"/>
      <c r="S351" s="18"/>
      <c r="T351" s="5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3" t="s">
        <v>196</v>
      </c>
      <c r="AU351" s="3" t="s">
        <v>88</v>
      </c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</row>
    <row r="352" ht="15.75" customHeight="1">
      <c r="A352" s="18"/>
      <c r="B352" s="19"/>
      <c r="C352" s="18"/>
      <c r="D352" s="162" t="s">
        <v>198</v>
      </c>
      <c r="E352" s="18"/>
      <c r="F352" s="163" t="s">
        <v>501</v>
      </c>
      <c r="G352" s="18"/>
      <c r="H352" s="18"/>
      <c r="I352" s="18"/>
      <c r="J352" s="18"/>
      <c r="K352" s="18"/>
      <c r="L352" s="19"/>
      <c r="M352" s="161"/>
      <c r="N352" s="18"/>
      <c r="O352" s="18"/>
      <c r="P352" s="18"/>
      <c r="Q352" s="18"/>
      <c r="R352" s="18"/>
      <c r="S352" s="18"/>
      <c r="T352" s="5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3" t="s">
        <v>198</v>
      </c>
      <c r="AU352" s="3" t="s">
        <v>88</v>
      </c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</row>
    <row r="353" ht="15.75" customHeight="1">
      <c r="A353" s="18"/>
      <c r="B353" s="19"/>
      <c r="C353" s="18"/>
      <c r="D353" s="159" t="s">
        <v>340</v>
      </c>
      <c r="E353" s="18"/>
      <c r="F353" s="185" t="s">
        <v>502</v>
      </c>
      <c r="G353" s="18"/>
      <c r="H353" s="18"/>
      <c r="I353" s="18"/>
      <c r="J353" s="18"/>
      <c r="K353" s="18"/>
      <c r="L353" s="19"/>
      <c r="M353" s="186"/>
      <c r="N353" s="187"/>
      <c r="O353" s="187"/>
      <c r="P353" s="187"/>
      <c r="Q353" s="187"/>
      <c r="R353" s="187"/>
      <c r="S353" s="187"/>
      <c r="T353" s="18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3" t="s">
        <v>340</v>
      </c>
      <c r="AU353" s="3" t="s">
        <v>88</v>
      </c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</row>
    <row r="354" ht="6.75" customHeight="1">
      <c r="A354" s="18"/>
      <c r="B354" s="40"/>
      <c r="C354" s="41"/>
      <c r="D354" s="41"/>
      <c r="E354" s="41"/>
      <c r="F354" s="41"/>
      <c r="G354" s="41"/>
      <c r="H354" s="41"/>
      <c r="I354" s="41"/>
      <c r="J354" s="41"/>
      <c r="K354" s="41"/>
      <c r="L354" s="19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</row>
  </sheetData>
  <autoFilter ref="$C$131:$K$353"/>
  <mergeCells count="6">
    <mergeCell ref="L2:V2"/>
    <mergeCell ref="E7:H7"/>
    <mergeCell ref="E16:H16"/>
    <mergeCell ref="E25:H25"/>
    <mergeCell ref="E85:H85"/>
    <mergeCell ref="E124:H124"/>
  </mergeCells>
  <hyperlinks>
    <hyperlink r:id="rId1" ref="F137"/>
    <hyperlink r:id="rId2" ref="F142"/>
    <hyperlink r:id="rId3" ref="F149"/>
    <hyperlink r:id="rId4" ref="F152"/>
    <hyperlink r:id="rId5" ref="F156"/>
    <hyperlink r:id="rId6" ref="F159"/>
    <hyperlink r:id="rId7" ref="F163"/>
    <hyperlink r:id="rId8" ref="F166"/>
    <hyperlink r:id="rId9" ref="F170"/>
    <hyperlink r:id="rId10" ref="F175"/>
    <hyperlink r:id="rId11" ref="F178"/>
    <hyperlink r:id="rId12" ref="F181"/>
    <hyperlink r:id="rId13" ref="F184"/>
    <hyperlink r:id="rId14" ref="F187"/>
    <hyperlink r:id="rId15" ref="F190"/>
    <hyperlink r:id="rId16" ref="F196"/>
    <hyperlink r:id="rId17" ref="F199"/>
    <hyperlink r:id="rId18" ref="F205"/>
    <hyperlink r:id="rId19" ref="F209"/>
    <hyperlink r:id="rId20" ref="F212"/>
    <hyperlink r:id="rId21" ref="F215"/>
    <hyperlink r:id="rId22" ref="F219"/>
    <hyperlink r:id="rId23" ref="F222"/>
    <hyperlink r:id="rId24" ref="F225"/>
    <hyperlink r:id="rId25" ref="F229"/>
    <hyperlink r:id="rId26" ref="F232"/>
    <hyperlink r:id="rId27" ref="F237"/>
    <hyperlink r:id="rId28" ref="F240"/>
    <hyperlink r:id="rId29" ref="F243"/>
    <hyperlink r:id="rId30" ref="F250"/>
    <hyperlink r:id="rId31" ref="F253"/>
    <hyperlink r:id="rId32" ref="F257"/>
    <hyperlink r:id="rId33" ref="F260"/>
    <hyperlink r:id="rId34" ref="F264"/>
    <hyperlink r:id="rId35" ref="F268"/>
    <hyperlink r:id="rId36" ref="F271"/>
    <hyperlink r:id="rId37" ref="F275"/>
    <hyperlink r:id="rId38" ref="F278"/>
    <hyperlink r:id="rId39" ref="F281"/>
    <hyperlink r:id="rId40" ref="F284"/>
    <hyperlink r:id="rId41" ref="F287"/>
    <hyperlink r:id="rId42" ref="F290"/>
    <hyperlink r:id="rId43" ref="F293"/>
    <hyperlink r:id="rId44" ref="F296"/>
    <hyperlink r:id="rId45" ref="F299"/>
    <hyperlink r:id="rId46" ref="F303"/>
    <hyperlink r:id="rId47" ref="F306"/>
    <hyperlink r:id="rId48" ref="F309"/>
    <hyperlink r:id="rId49" ref="F312"/>
    <hyperlink r:id="rId50" ref="F315"/>
    <hyperlink r:id="rId51" ref="F318"/>
    <hyperlink r:id="rId52" ref="F321"/>
    <hyperlink r:id="rId53" ref="F325"/>
    <hyperlink r:id="rId54" ref="F328"/>
    <hyperlink r:id="rId55" ref="F331"/>
    <hyperlink r:id="rId56" ref="F335"/>
    <hyperlink r:id="rId57" ref="F338"/>
    <hyperlink r:id="rId58" ref="F348"/>
    <hyperlink r:id="rId59" ref="F352"/>
  </hyperlinks>
  <printOptions/>
  <pageMargins bottom="0.39375" footer="0.0" header="0.0" left="0.39375" right="0.39375" top="0.39375"/>
  <pageSetup paperSize="9" orientation="landscape"/>
  <headerFooter>
    <oddFooter>&amp;CStrana &amp;P z </oddFooter>
  </headerFooter>
  <drawing r:id="rId60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6.83" defaultRowHeight="15.0"/>
  <cols>
    <col customWidth="1" min="1" max="1" width="8.33"/>
    <col customWidth="1" min="2" max="2" width="1.67"/>
    <col customWidth="1" min="3" max="3" width="25.0"/>
    <col customWidth="1" min="4" max="4" width="130.83"/>
    <col customWidth="1" min="5" max="5" width="13.33"/>
    <col customWidth="1" min="6" max="6" width="20.0"/>
    <col customWidth="1" min="7" max="7" width="1.67"/>
    <col customWidth="1" min="8" max="8" width="8.33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6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6.75" customHeight="1">
      <c r="A3" s="2"/>
      <c r="B3" s="4"/>
      <c r="C3" s="5"/>
      <c r="D3" s="5"/>
      <c r="E3" s="5"/>
      <c r="F3" s="5"/>
      <c r="G3" s="5"/>
      <c r="H3" s="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4.75" customHeight="1">
      <c r="A4" s="2"/>
      <c r="B4" s="6"/>
      <c r="C4" s="7" t="s">
        <v>503</v>
      </c>
      <c r="D4" s="2"/>
      <c r="E4" s="2"/>
      <c r="F4" s="2"/>
      <c r="G4" s="2"/>
      <c r="H4" s="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2.0" customHeight="1">
      <c r="A5" s="2"/>
      <c r="B5" s="6"/>
      <c r="C5" s="9" t="s">
        <v>12</v>
      </c>
      <c r="D5" s="14" t="s">
        <v>13</v>
      </c>
      <c r="G5" s="2"/>
      <c r="H5" s="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36.75" customHeight="1">
      <c r="A6" s="2"/>
      <c r="B6" s="6"/>
      <c r="C6" s="11" t="s">
        <v>14</v>
      </c>
      <c r="D6" s="12" t="s">
        <v>15</v>
      </c>
      <c r="G6" s="2"/>
      <c r="H6" s="6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6.5" customHeight="1">
      <c r="A7" s="2"/>
      <c r="B7" s="6"/>
      <c r="C7" s="13" t="s">
        <v>20</v>
      </c>
      <c r="D7" s="51" t="str">
        <f>'Rekapitulace stavby'!AN8</f>
        <v>8. 12. 2024</v>
      </c>
      <c r="E7" s="2"/>
      <c r="F7" s="2"/>
      <c r="G7" s="2"/>
      <c r="H7" s="6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0.5" customHeight="1">
      <c r="A8" s="18"/>
      <c r="B8" s="19"/>
      <c r="C8" s="18"/>
      <c r="D8" s="18"/>
      <c r="E8" s="18"/>
      <c r="F8" s="18"/>
      <c r="G8" s="18"/>
      <c r="H8" s="19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29.25" customHeight="1">
      <c r="A9" s="127"/>
      <c r="B9" s="128"/>
      <c r="C9" s="129" t="s">
        <v>54</v>
      </c>
      <c r="D9" s="130" t="s">
        <v>55</v>
      </c>
      <c r="E9" s="130" t="s">
        <v>173</v>
      </c>
      <c r="F9" s="131" t="s">
        <v>504</v>
      </c>
      <c r="G9" s="127"/>
      <c r="H9" s="128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</row>
    <row r="10" ht="26.25" customHeight="1">
      <c r="A10" s="18"/>
      <c r="B10" s="19"/>
      <c r="C10" s="189" t="s">
        <v>13</v>
      </c>
      <c r="D10" s="189" t="s">
        <v>15</v>
      </c>
      <c r="E10" s="18"/>
      <c r="F10" s="18"/>
      <c r="G10" s="18"/>
      <c r="H10" s="19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16.5" customHeight="1">
      <c r="A11" s="99"/>
      <c r="B11" s="100"/>
      <c r="C11" s="190" t="s">
        <v>84</v>
      </c>
      <c r="D11" s="191" t="s">
        <v>85</v>
      </c>
      <c r="E11" s="191" t="s">
        <v>1</v>
      </c>
      <c r="F11" s="192">
        <v>54.546</v>
      </c>
      <c r="G11" s="99"/>
      <c r="H11" s="100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</row>
    <row r="12" ht="16.5" customHeight="1">
      <c r="A12" s="18"/>
      <c r="B12" s="19"/>
      <c r="C12" s="193" t="s">
        <v>1</v>
      </c>
      <c r="D12" s="193" t="s">
        <v>505</v>
      </c>
      <c r="E12" s="3" t="s">
        <v>1</v>
      </c>
      <c r="F12" s="194">
        <v>5.331</v>
      </c>
      <c r="G12" s="18"/>
      <c r="H12" s="19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16.5" customHeight="1">
      <c r="A13" s="18"/>
      <c r="B13" s="19"/>
      <c r="C13" s="193" t="s">
        <v>1</v>
      </c>
      <c r="D13" s="193" t="s">
        <v>506</v>
      </c>
      <c r="E13" s="3" t="s">
        <v>1</v>
      </c>
      <c r="F13" s="194">
        <v>10.418</v>
      </c>
      <c r="G13" s="18"/>
      <c r="H13" s="19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ht="16.5" customHeight="1">
      <c r="A14" s="18"/>
      <c r="B14" s="19"/>
      <c r="C14" s="193" t="s">
        <v>1</v>
      </c>
      <c r="D14" s="193" t="s">
        <v>507</v>
      </c>
      <c r="E14" s="3" t="s">
        <v>1</v>
      </c>
      <c r="F14" s="194">
        <v>17.317</v>
      </c>
      <c r="G14" s="18"/>
      <c r="H14" s="19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ht="16.5" customHeight="1">
      <c r="A15" s="18"/>
      <c r="B15" s="19"/>
      <c r="C15" s="193" t="s">
        <v>1</v>
      </c>
      <c r="D15" s="193" t="s">
        <v>508</v>
      </c>
      <c r="E15" s="3" t="s">
        <v>1</v>
      </c>
      <c r="F15" s="194">
        <v>15.338</v>
      </c>
      <c r="G15" s="18"/>
      <c r="H15" s="19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6.5" customHeight="1">
      <c r="A16" s="18"/>
      <c r="B16" s="19"/>
      <c r="C16" s="193" t="s">
        <v>1</v>
      </c>
      <c r="D16" s="193" t="s">
        <v>509</v>
      </c>
      <c r="E16" s="3" t="s">
        <v>1</v>
      </c>
      <c r="F16" s="194">
        <v>6.142</v>
      </c>
      <c r="G16" s="18"/>
      <c r="H16" s="19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ht="16.5" customHeight="1">
      <c r="A17" s="18"/>
      <c r="B17" s="19"/>
      <c r="C17" s="195" t="s">
        <v>510</v>
      </c>
      <c r="D17" s="18"/>
      <c r="E17" s="18"/>
      <c r="F17" s="18"/>
      <c r="G17" s="18"/>
      <c r="H17" s="19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6.5" customHeight="1">
      <c r="A18" s="18"/>
      <c r="B18" s="19"/>
      <c r="C18" s="193" t="s">
        <v>204</v>
      </c>
      <c r="D18" s="193" t="s">
        <v>205</v>
      </c>
      <c r="E18" s="3" t="s">
        <v>206</v>
      </c>
      <c r="F18" s="194">
        <v>54.546</v>
      </c>
      <c r="G18" s="18"/>
      <c r="H18" s="19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16.5" customHeight="1">
      <c r="A19" s="99"/>
      <c r="B19" s="100"/>
      <c r="C19" s="190" t="s">
        <v>89</v>
      </c>
      <c r="D19" s="191" t="s">
        <v>90</v>
      </c>
      <c r="E19" s="191" t="s">
        <v>1</v>
      </c>
      <c r="F19" s="192">
        <v>12.423</v>
      </c>
      <c r="G19" s="99"/>
      <c r="H19" s="100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</row>
    <row r="20" ht="16.5" customHeight="1">
      <c r="A20" s="18"/>
      <c r="B20" s="19"/>
      <c r="C20" s="193" t="s">
        <v>1</v>
      </c>
      <c r="D20" s="193" t="s">
        <v>511</v>
      </c>
      <c r="E20" s="3" t="s">
        <v>1</v>
      </c>
      <c r="F20" s="194">
        <v>2.138</v>
      </c>
      <c r="G20" s="18"/>
      <c r="H20" s="19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6.5" customHeight="1">
      <c r="A21" s="18"/>
      <c r="B21" s="19"/>
      <c r="C21" s="193" t="s">
        <v>1</v>
      </c>
      <c r="D21" s="193" t="s">
        <v>512</v>
      </c>
      <c r="E21" s="3" t="s">
        <v>1</v>
      </c>
      <c r="F21" s="194">
        <v>10.285</v>
      </c>
      <c r="G21" s="18"/>
      <c r="H21" s="19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6.5" customHeight="1">
      <c r="A22" s="18"/>
      <c r="B22" s="19"/>
      <c r="C22" s="195" t="s">
        <v>510</v>
      </c>
      <c r="D22" s="18"/>
      <c r="E22" s="18"/>
      <c r="F22" s="18"/>
      <c r="G22" s="18"/>
      <c r="H22" s="19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6.5" customHeight="1">
      <c r="A23" s="18"/>
      <c r="B23" s="19"/>
      <c r="C23" s="193" t="s">
        <v>216</v>
      </c>
      <c r="D23" s="193" t="s">
        <v>217</v>
      </c>
      <c r="E23" s="3" t="s">
        <v>206</v>
      </c>
      <c r="F23" s="194">
        <v>12.423</v>
      </c>
      <c r="G23" s="18"/>
      <c r="H23" s="19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6.5" customHeight="1">
      <c r="A24" s="99"/>
      <c r="B24" s="100"/>
      <c r="C24" s="190" t="s">
        <v>93</v>
      </c>
      <c r="D24" s="191" t="s">
        <v>94</v>
      </c>
      <c r="E24" s="191" t="s">
        <v>1</v>
      </c>
      <c r="F24" s="192">
        <v>25.456</v>
      </c>
      <c r="G24" s="99"/>
      <c r="H24" s="100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</row>
    <row r="25" ht="16.5" customHeight="1">
      <c r="A25" s="18"/>
      <c r="B25" s="19"/>
      <c r="C25" s="193" t="s">
        <v>1</v>
      </c>
      <c r="D25" s="193" t="s">
        <v>513</v>
      </c>
      <c r="E25" s="3" t="s">
        <v>1</v>
      </c>
      <c r="F25" s="194">
        <v>8.783</v>
      </c>
      <c r="G25" s="18"/>
      <c r="H25" s="19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6.5" customHeight="1">
      <c r="A26" s="18"/>
      <c r="B26" s="19"/>
      <c r="C26" s="193" t="s">
        <v>1</v>
      </c>
      <c r="D26" s="193" t="s">
        <v>514</v>
      </c>
      <c r="E26" s="3" t="s">
        <v>1</v>
      </c>
      <c r="F26" s="194">
        <v>16.673</v>
      </c>
      <c r="G26" s="18"/>
      <c r="H26" s="1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6.5" customHeight="1">
      <c r="A27" s="18"/>
      <c r="B27" s="19"/>
      <c r="C27" s="195" t="s">
        <v>510</v>
      </c>
      <c r="D27" s="18"/>
      <c r="E27" s="18"/>
      <c r="F27" s="18"/>
      <c r="G27" s="18"/>
      <c r="H27" s="19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6.5" customHeight="1">
      <c r="A28" s="18"/>
      <c r="B28" s="19"/>
      <c r="C28" s="193" t="s">
        <v>224</v>
      </c>
      <c r="D28" s="193" t="s">
        <v>225</v>
      </c>
      <c r="E28" s="3" t="s">
        <v>206</v>
      </c>
      <c r="F28" s="194">
        <v>25.456</v>
      </c>
      <c r="G28" s="18"/>
      <c r="H28" s="19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6.5" customHeight="1">
      <c r="A29" s="99"/>
      <c r="B29" s="100"/>
      <c r="C29" s="190" t="s">
        <v>96</v>
      </c>
      <c r="D29" s="191" t="s">
        <v>97</v>
      </c>
      <c r="E29" s="191" t="s">
        <v>1</v>
      </c>
      <c r="F29" s="192">
        <v>12.537</v>
      </c>
      <c r="G29" s="99"/>
      <c r="H29" s="100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</row>
    <row r="30" ht="16.5" customHeight="1">
      <c r="A30" s="18"/>
      <c r="B30" s="19"/>
      <c r="C30" s="193" t="s">
        <v>1</v>
      </c>
      <c r="D30" s="193" t="s">
        <v>515</v>
      </c>
      <c r="E30" s="3" t="s">
        <v>1</v>
      </c>
      <c r="F30" s="194">
        <v>9.477</v>
      </c>
      <c r="G30" s="18"/>
      <c r="H30" s="1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6.5" customHeight="1">
      <c r="A31" s="18"/>
      <c r="B31" s="19"/>
      <c r="C31" s="193" t="s">
        <v>1</v>
      </c>
      <c r="D31" s="193" t="s">
        <v>516</v>
      </c>
      <c r="E31" s="3" t="s">
        <v>1</v>
      </c>
      <c r="F31" s="194">
        <v>3.06</v>
      </c>
      <c r="G31" s="18"/>
      <c r="H31" s="1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6.5" customHeight="1">
      <c r="A32" s="18"/>
      <c r="B32" s="19"/>
      <c r="C32" s="195" t="s">
        <v>510</v>
      </c>
      <c r="D32" s="18"/>
      <c r="E32" s="18"/>
      <c r="F32" s="18"/>
      <c r="G32" s="18"/>
      <c r="H32" s="19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6.5" customHeight="1">
      <c r="A33" s="18"/>
      <c r="B33" s="19"/>
      <c r="C33" s="193" t="s">
        <v>305</v>
      </c>
      <c r="D33" s="193" t="s">
        <v>306</v>
      </c>
      <c r="E33" s="3" t="s">
        <v>206</v>
      </c>
      <c r="F33" s="194">
        <v>12.537</v>
      </c>
      <c r="G33" s="18"/>
      <c r="H33" s="19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6.5" customHeight="1">
      <c r="A34" s="99"/>
      <c r="B34" s="100"/>
      <c r="C34" s="190" t="s">
        <v>99</v>
      </c>
      <c r="D34" s="191" t="s">
        <v>100</v>
      </c>
      <c r="E34" s="191" t="s">
        <v>1</v>
      </c>
      <c r="F34" s="192">
        <v>36.04</v>
      </c>
      <c r="G34" s="99"/>
      <c r="H34" s="100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</row>
    <row r="35" ht="16.5" customHeight="1">
      <c r="A35" s="18"/>
      <c r="B35" s="19"/>
      <c r="C35" s="193" t="s">
        <v>1</v>
      </c>
      <c r="D35" s="193" t="s">
        <v>517</v>
      </c>
      <c r="E35" s="3" t="s">
        <v>1</v>
      </c>
      <c r="F35" s="194">
        <v>36.04</v>
      </c>
      <c r="G35" s="18"/>
      <c r="H35" s="19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6.5" customHeight="1">
      <c r="A36" s="18"/>
      <c r="B36" s="19"/>
      <c r="C36" s="195" t="s">
        <v>510</v>
      </c>
      <c r="D36" s="18"/>
      <c r="E36" s="18"/>
      <c r="F36" s="18"/>
      <c r="G36" s="18"/>
      <c r="H36" s="19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6.5" customHeight="1">
      <c r="A37" s="18"/>
      <c r="B37" s="19"/>
      <c r="C37" s="193" t="s">
        <v>466</v>
      </c>
      <c r="D37" s="193" t="s">
        <v>467</v>
      </c>
      <c r="E37" s="3" t="s">
        <v>192</v>
      </c>
      <c r="F37" s="194">
        <v>36.04</v>
      </c>
      <c r="G37" s="18"/>
      <c r="H37" s="19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6.5" customHeight="1">
      <c r="A38" s="99"/>
      <c r="B38" s="100"/>
      <c r="C38" s="190" t="s">
        <v>518</v>
      </c>
      <c r="D38" s="191" t="s">
        <v>519</v>
      </c>
      <c r="E38" s="191" t="s">
        <v>1</v>
      </c>
      <c r="F38" s="192">
        <v>39.959</v>
      </c>
      <c r="G38" s="99"/>
      <c r="H38" s="100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</row>
    <row r="39" ht="16.5" customHeight="1">
      <c r="A39" s="18"/>
      <c r="B39" s="19"/>
      <c r="C39" s="193" t="s">
        <v>1</v>
      </c>
      <c r="D39" s="193" t="s">
        <v>520</v>
      </c>
      <c r="E39" s="3" t="s">
        <v>1</v>
      </c>
      <c r="F39" s="194">
        <v>39.959</v>
      </c>
      <c r="G39" s="18"/>
      <c r="H39" s="19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6.5" customHeight="1">
      <c r="A40" s="99"/>
      <c r="B40" s="100"/>
      <c r="C40" s="190" t="s">
        <v>102</v>
      </c>
      <c r="D40" s="191" t="s">
        <v>103</v>
      </c>
      <c r="E40" s="191" t="s">
        <v>1</v>
      </c>
      <c r="F40" s="192">
        <v>8.577</v>
      </c>
      <c r="G40" s="99"/>
      <c r="H40" s="100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</row>
    <row r="41" ht="16.5" customHeight="1">
      <c r="A41" s="18"/>
      <c r="B41" s="19"/>
      <c r="C41" s="193" t="s">
        <v>1</v>
      </c>
      <c r="D41" s="193" t="s">
        <v>521</v>
      </c>
      <c r="E41" s="3" t="s">
        <v>1</v>
      </c>
      <c r="F41" s="194">
        <v>8.577</v>
      </c>
      <c r="G41" s="18"/>
      <c r="H41" s="19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6.5" customHeight="1">
      <c r="A42" s="18"/>
      <c r="B42" s="19"/>
      <c r="C42" s="195" t="s">
        <v>510</v>
      </c>
      <c r="D42" s="18"/>
      <c r="E42" s="18"/>
      <c r="F42" s="18"/>
      <c r="G42" s="18"/>
      <c r="H42" s="19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6.5" customHeight="1">
      <c r="A43" s="18"/>
      <c r="B43" s="19"/>
      <c r="C43" s="193" t="s">
        <v>253</v>
      </c>
      <c r="D43" s="193" t="s">
        <v>254</v>
      </c>
      <c r="E43" s="3" t="s">
        <v>206</v>
      </c>
      <c r="F43" s="194">
        <v>8.577</v>
      </c>
      <c r="G43" s="18"/>
      <c r="H43" s="19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6.5" customHeight="1">
      <c r="A44" s="99"/>
      <c r="B44" s="100"/>
      <c r="C44" s="190" t="s">
        <v>522</v>
      </c>
      <c r="D44" s="191" t="s">
        <v>523</v>
      </c>
      <c r="E44" s="191" t="s">
        <v>1</v>
      </c>
      <c r="F44" s="192">
        <v>97.17</v>
      </c>
      <c r="G44" s="99"/>
      <c r="H44" s="100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</row>
    <row r="45" ht="16.5" customHeight="1">
      <c r="A45" s="18"/>
      <c r="B45" s="19"/>
      <c r="C45" s="193" t="s">
        <v>1</v>
      </c>
      <c r="D45" s="193" t="s">
        <v>524</v>
      </c>
      <c r="E45" s="3" t="s">
        <v>1</v>
      </c>
      <c r="F45" s="194">
        <v>-8.055</v>
      </c>
      <c r="G45" s="18"/>
      <c r="H45" s="19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6.5" customHeight="1">
      <c r="A46" s="18"/>
      <c r="B46" s="19"/>
      <c r="C46" s="193" t="s">
        <v>1</v>
      </c>
      <c r="D46" s="193" t="s">
        <v>525</v>
      </c>
      <c r="E46" s="3" t="s">
        <v>1</v>
      </c>
      <c r="F46" s="194">
        <v>22.721</v>
      </c>
      <c r="G46" s="18"/>
      <c r="H46" s="19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6.5" customHeight="1">
      <c r="A47" s="18"/>
      <c r="B47" s="19"/>
      <c r="C47" s="193" t="s">
        <v>1</v>
      </c>
      <c r="D47" s="193" t="s">
        <v>526</v>
      </c>
      <c r="E47" s="3" t="s">
        <v>1</v>
      </c>
      <c r="F47" s="194">
        <v>84.029</v>
      </c>
      <c r="G47" s="18"/>
      <c r="H47" s="19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6.5" customHeight="1">
      <c r="A48" s="99"/>
      <c r="B48" s="100"/>
      <c r="C48" s="190" t="s">
        <v>105</v>
      </c>
      <c r="D48" s="191" t="s">
        <v>106</v>
      </c>
      <c r="E48" s="191" t="s">
        <v>1</v>
      </c>
      <c r="F48" s="192">
        <v>107.216</v>
      </c>
      <c r="G48" s="99"/>
      <c r="H48" s="100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</row>
    <row r="49" ht="16.5" customHeight="1">
      <c r="A49" s="18"/>
      <c r="B49" s="19"/>
      <c r="C49" s="193" t="s">
        <v>1</v>
      </c>
      <c r="D49" s="193" t="s">
        <v>527</v>
      </c>
      <c r="E49" s="3" t="s">
        <v>1</v>
      </c>
      <c r="F49" s="194">
        <v>-1.458</v>
      </c>
      <c r="G49" s="18"/>
      <c r="H49" s="19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6.5" customHeight="1">
      <c r="A50" s="18"/>
      <c r="B50" s="19"/>
      <c r="C50" s="193" t="s">
        <v>1</v>
      </c>
      <c r="D50" s="193" t="s">
        <v>528</v>
      </c>
      <c r="E50" s="3" t="s">
        <v>1</v>
      </c>
      <c r="F50" s="194">
        <v>10.388</v>
      </c>
      <c r="G50" s="18"/>
      <c r="H50" s="19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6.5" customHeight="1">
      <c r="A51" s="18"/>
      <c r="B51" s="19"/>
      <c r="C51" s="193" t="s">
        <v>1</v>
      </c>
      <c r="D51" s="193" t="s">
        <v>529</v>
      </c>
      <c r="E51" s="3" t="s">
        <v>1</v>
      </c>
      <c r="F51" s="194">
        <v>-8.055</v>
      </c>
      <c r="G51" s="18"/>
      <c r="H51" s="19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6.5" customHeight="1">
      <c r="A52" s="18"/>
      <c r="B52" s="19"/>
      <c r="C52" s="193" t="s">
        <v>1</v>
      </c>
      <c r="D52" s="193" t="s">
        <v>530</v>
      </c>
      <c r="E52" s="3" t="s">
        <v>1</v>
      </c>
      <c r="F52" s="194">
        <v>106.341</v>
      </c>
      <c r="G52" s="18"/>
      <c r="H52" s="19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6.5" customHeight="1">
      <c r="A53" s="18"/>
      <c r="B53" s="19"/>
      <c r="C53" s="195" t="s">
        <v>510</v>
      </c>
      <c r="D53" s="18"/>
      <c r="E53" s="18"/>
      <c r="F53" s="18"/>
      <c r="G53" s="18"/>
      <c r="H53" s="19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6.5" customHeight="1">
      <c r="A54" s="18"/>
      <c r="B54" s="19"/>
      <c r="C54" s="193" t="s">
        <v>260</v>
      </c>
      <c r="D54" s="193" t="s">
        <v>261</v>
      </c>
      <c r="E54" s="3" t="s">
        <v>206</v>
      </c>
      <c r="F54" s="194">
        <v>107.216</v>
      </c>
      <c r="G54" s="18"/>
      <c r="H54" s="19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6.5" customHeight="1">
      <c r="A55" s="99"/>
      <c r="B55" s="100"/>
      <c r="C55" s="190" t="s">
        <v>108</v>
      </c>
      <c r="D55" s="191" t="s">
        <v>109</v>
      </c>
      <c r="E55" s="191" t="s">
        <v>1</v>
      </c>
      <c r="F55" s="192">
        <v>32.826</v>
      </c>
      <c r="G55" s="99"/>
      <c r="H55" s="100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</row>
    <row r="56" ht="16.5" customHeight="1">
      <c r="A56" s="18"/>
      <c r="B56" s="19"/>
      <c r="C56" s="193" t="s">
        <v>1</v>
      </c>
      <c r="D56" s="193" t="s">
        <v>531</v>
      </c>
      <c r="E56" s="3" t="s">
        <v>1</v>
      </c>
      <c r="F56" s="194">
        <v>32.826</v>
      </c>
      <c r="G56" s="18"/>
      <c r="H56" s="19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6.5" customHeight="1">
      <c r="A57" s="18"/>
      <c r="B57" s="19"/>
      <c r="C57" s="195" t="s">
        <v>510</v>
      </c>
      <c r="D57" s="18"/>
      <c r="E57" s="18"/>
      <c r="F57" s="18"/>
      <c r="G57" s="18"/>
      <c r="H57" s="19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6.5" customHeight="1">
      <c r="A58" s="18"/>
      <c r="B58" s="19"/>
      <c r="C58" s="193" t="s">
        <v>247</v>
      </c>
      <c r="D58" s="193" t="s">
        <v>248</v>
      </c>
      <c r="E58" s="3" t="s">
        <v>192</v>
      </c>
      <c r="F58" s="194">
        <v>32.826</v>
      </c>
      <c r="G58" s="18"/>
      <c r="H58" s="19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6.5" customHeight="1">
      <c r="A59" s="99"/>
      <c r="B59" s="100"/>
      <c r="C59" s="190" t="s">
        <v>111</v>
      </c>
      <c r="D59" s="191" t="s">
        <v>112</v>
      </c>
      <c r="E59" s="191" t="s">
        <v>1</v>
      </c>
      <c r="F59" s="192">
        <v>51.175</v>
      </c>
      <c r="G59" s="99"/>
      <c r="H59" s="100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</row>
    <row r="60" ht="16.5" customHeight="1">
      <c r="A60" s="18"/>
      <c r="B60" s="19"/>
      <c r="C60" s="193" t="s">
        <v>1</v>
      </c>
      <c r="D60" s="193" t="s">
        <v>532</v>
      </c>
      <c r="E60" s="3" t="s">
        <v>1</v>
      </c>
      <c r="F60" s="194">
        <v>6.758</v>
      </c>
      <c r="G60" s="18"/>
      <c r="H60" s="19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6.5" customHeight="1">
      <c r="A61" s="18"/>
      <c r="B61" s="19"/>
      <c r="C61" s="193" t="s">
        <v>1</v>
      </c>
      <c r="D61" s="193" t="s">
        <v>533</v>
      </c>
      <c r="E61" s="3" t="s">
        <v>1</v>
      </c>
      <c r="F61" s="194">
        <v>16.328</v>
      </c>
      <c r="G61" s="18"/>
      <c r="H61" s="19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6.5" customHeight="1">
      <c r="A62" s="18"/>
      <c r="B62" s="19"/>
      <c r="C62" s="193" t="s">
        <v>1</v>
      </c>
      <c r="D62" s="193" t="s">
        <v>534</v>
      </c>
      <c r="E62" s="3" t="s">
        <v>1</v>
      </c>
      <c r="F62" s="194">
        <v>28.089</v>
      </c>
      <c r="G62" s="18"/>
      <c r="H62" s="19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6.5" customHeight="1">
      <c r="A63" s="18"/>
      <c r="B63" s="19"/>
      <c r="C63" s="195" t="s">
        <v>510</v>
      </c>
      <c r="D63" s="18"/>
      <c r="E63" s="18"/>
      <c r="F63" s="18"/>
      <c r="G63" s="18"/>
      <c r="H63" s="19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6.5" customHeight="1">
      <c r="A64" s="18"/>
      <c r="B64" s="19"/>
      <c r="C64" s="193" t="s">
        <v>238</v>
      </c>
      <c r="D64" s="193" t="s">
        <v>239</v>
      </c>
      <c r="E64" s="3" t="s">
        <v>192</v>
      </c>
      <c r="F64" s="194">
        <v>51.175</v>
      </c>
      <c r="G64" s="18"/>
      <c r="H64" s="19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6.5" customHeight="1">
      <c r="A65" s="99"/>
      <c r="B65" s="100"/>
      <c r="C65" s="190" t="s">
        <v>535</v>
      </c>
      <c r="D65" s="191" t="s">
        <v>536</v>
      </c>
      <c r="E65" s="191" t="s">
        <v>1</v>
      </c>
      <c r="F65" s="192">
        <v>1.882</v>
      </c>
      <c r="G65" s="99"/>
      <c r="H65" s="100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</row>
    <row r="66" ht="16.5" customHeight="1">
      <c r="A66" s="18"/>
      <c r="B66" s="19"/>
      <c r="C66" s="193" t="s">
        <v>1</v>
      </c>
      <c r="D66" s="193" t="s">
        <v>537</v>
      </c>
      <c r="E66" s="3" t="s">
        <v>1</v>
      </c>
      <c r="F66" s="194">
        <v>1.882</v>
      </c>
      <c r="G66" s="18"/>
      <c r="H66" s="19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6.5" customHeight="1">
      <c r="A67" s="99"/>
      <c r="B67" s="100"/>
      <c r="C67" s="190" t="s">
        <v>114</v>
      </c>
      <c r="D67" s="191" t="s">
        <v>115</v>
      </c>
      <c r="E67" s="191" t="s">
        <v>1</v>
      </c>
      <c r="F67" s="192">
        <v>6.441</v>
      </c>
      <c r="G67" s="99"/>
      <c r="H67" s="100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</row>
    <row r="68" ht="16.5" customHeight="1">
      <c r="A68" s="18"/>
      <c r="B68" s="19"/>
      <c r="C68" s="193" t="s">
        <v>1</v>
      </c>
      <c r="D68" s="193" t="s">
        <v>538</v>
      </c>
      <c r="E68" s="3" t="s">
        <v>1</v>
      </c>
      <c r="F68" s="194">
        <v>6.441</v>
      </c>
      <c r="G68" s="18"/>
      <c r="H68" s="19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6.5" customHeight="1">
      <c r="A69" s="18"/>
      <c r="B69" s="19"/>
      <c r="C69" s="195" t="s">
        <v>510</v>
      </c>
      <c r="D69" s="18"/>
      <c r="E69" s="18"/>
      <c r="F69" s="18"/>
      <c r="G69" s="18"/>
      <c r="H69" s="19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6.5" customHeight="1">
      <c r="A70" s="18"/>
      <c r="B70" s="19"/>
      <c r="C70" s="193" t="s">
        <v>285</v>
      </c>
      <c r="D70" s="193" t="s">
        <v>286</v>
      </c>
      <c r="E70" s="3" t="s">
        <v>206</v>
      </c>
      <c r="F70" s="194">
        <v>6.441</v>
      </c>
      <c r="G70" s="18"/>
      <c r="H70" s="19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6.5" customHeight="1">
      <c r="A71" s="99"/>
      <c r="B71" s="100"/>
      <c r="C71" s="190" t="s">
        <v>117</v>
      </c>
      <c r="D71" s="191" t="s">
        <v>118</v>
      </c>
      <c r="E71" s="191" t="s">
        <v>1</v>
      </c>
      <c r="F71" s="192">
        <v>106.45</v>
      </c>
      <c r="G71" s="99"/>
      <c r="H71" s="100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</row>
    <row r="72" ht="16.5" customHeight="1">
      <c r="A72" s="18"/>
      <c r="B72" s="19"/>
      <c r="C72" s="193" t="s">
        <v>1</v>
      </c>
      <c r="D72" s="193" t="s">
        <v>539</v>
      </c>
      <c r="E72" s="3" t="s">
        <v>1</v>
      </c>
      <c r="F72" s="194">
        <v>106.45</v>
      </c>
      <c r="G72" s="18"/>
      <c r="H72" s="19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6.5" customHeight="1">
      <c r="A73" s="18"/>
      <c r="B73" s="19"/>
      <c r="C73" s="195" t="s">
        <v>510</v>
      </c>
      <c r="D73" s="18"/>
      <c r="E73" s="18"/>
      <c r="F73" s="18"/>
      <c r="G73" s="18"/>
      <c r="H73" s="19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6.5" customHeight="1">
      <c r="A74" s="18"/>
      <c r="B74" s="19"/>
      <c r="C74" s="193" t="s">
        <v>423</v>
      </c>
      <c r="D74" s="193" t="s">
        <v>424</v>
      </c>
      <c r="E74" s="3" t="s">
        <v>192</v>
      </c>
      <c r="F74" s="194">
        <v>106.45</v>
      </c>
      <c r="G74" s="18"/>
      <c r="H74" s="19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6.5" customHeight="1">
      <c r="A75" s="99"/>
      <c r="B75" s="100"/>
      <c r="C75" s="190" t="s">
        <v>540</v>
      </c>
      <c r="D75" s="191" t="s">
        <v>541</v>
      </c>
      <c r="E75" s="191" t="s">
        <v>1</v>
      </c>
      <c r="F75" s="192">
        <v>7.186</v>
      </c>
      <c r="G75" s="99"/>
      <c r="H75" s="100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</row>
    <row r="76" ht="16.5" customHeight="1">
      <c r="A76" s="18"/>
      <c r="B76" s="19"/>
      <c r="C76" s="193" t="s">
        <v>1</v>
      </c>
      <c r="D76" s="193" t="s">
        <v>542</v>
      </c>
      <c r="E76" s="3" t="s">
        <v>1</v>
      </c>
      <c r="F76" s="194">
        <v>7.186</v>
      </c>
      <c r="G76" s="18"/>
      <c r="H76" s="19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6.5" customHeight="1">
      <c r="A77" s="99"/>
      <c r="B77" s="100"/>
      <c r="C77" s="190" t="s">
        <v>120</v>
      </c>
      <c r="D77" s="191" t="s">
        <v>121</v>
      </c>
      <c r="E77" s="191" t="s">
        <v>1</v>
      </c>
      <c r="F77" s="192">
        <v>38.147</v>
      </c>
      <c r="G77" s="99"/>
      <c r="H77" s="100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</row>
    <row r="78" ht="16.5" customHeight="1">
      <c r="A78" s="18"/>
      <c r="B78" s="19"/>
      <c r="C78" s="193" t="s">
        <v>1</v>
      </c>
      <c r="D78" s="193" t="s">
        <v>543</v>
      </c>
      <c r="E78" s="3" t="s">
        <v>1</v>
      </c>
      <c r="F78" s="194">
        <v>38.147</v>
      </c>
      <c r="G78" s="18"/>
      <c r="H78" s="19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6.5" customHeight="1">
      <c r="A79" s="18"/>
      <c r="B79" s="19"/>
      <c r="C79" s="195" t="s">
        <v>510</v>
      </c>
      <c r="D79" s="18"/>
      <c r="E79" s="18"/>
      <c r="F79" s="18"/>
      <c r="G79" s="18"/>
      <c r="H79" s="19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6.5" customHeight="1">
      <c r="A80" s="18"/>
      <c r="B80" s="19"/>
      <c r="C80" s="193" t="s">
        <v>436</v>
      </c>
      <c r="D80" s="193" t="s">
        <v>437</v>
      </c>
      <c r="E80" s="3" t="s">
        <v>382</v>
      </c>
      <c r="F80" s="194">
        <v>38.147</v>
      </c>
      <c r="G80" s="18"/>
      <c r="H80" s="19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6.5" customHeight="1">
      <c r="A81" s="99"/>
      <c r="B81" s="100"/>
      <c r="C81" s="190" t="s">
        <v>123</v>
      </c>
      <c r="D81" s="191" t="s">
        <v>124</v>
      </c>
      <c r="E81" s="191" t="s">
        <v>1</v>
      </c>
      <c r="F81" s="192">
        <v>51.068</v>
      </c>
      <c r="G81" s="99"/>
      <c r="H81" s="100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</row>
    <row r="82" ht="16.5" customHeight="1">
      <c r="A82" s="18"/>
      <c r="B82" s="19"/>
      <c r="C82" s="193" t="s">
        <v>1</v>
      </c>
      <c r="D82" s="193" t="s">
        <v>544</v>
      </c>
      <c r="E82" s="3" t="s">
        <v>1</v>
      </c>
      <c r="F82" s="194">
        <v>51.068</v>
      </c>
      <c r="G82" s="18"/>
      <c r="H82" s="19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6.5" customHeight="1">
      <c r="A83" s="18"/>
      <c r="B83" s="19"/>
      <c r="C83" s="195" t="s">
        <v>510</v>
      </c>
      <c r="D83" s="18"/>
      <c r="E83" s="18"/>
      <c r="F83" s="18"/>
      <c r="G83" s="18"/>
      <c r="H83" s="19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6.5" customHeight="1">
      <c r="A84" s="18"/>
      <c r="B84" s="19"/>
      <c r="C84" s="193" t="s">
        <v>443</v>
      </c>
      <c r="D84" s="193" t="s">
        <v>444</v>
      </c>
      <c r="E84" s="3" t="s">
        <v>382</v>
      </c>
      <c r="F84" s="194">
        <v>51.068</v>
      </c>
      <c r="G84" s="18"/>
      <c r="H84" s="19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6.5" customHeight="1">
      <c r="A85" s="99"/>
      <c r="B85" s="100"/>
      <c r="C85" s="190" t="s">
        <v>126</v>
      </c>
      <c r="D85" s="191" t="s">
        <v>127</v>
      </c>
      <c r="E85" s="191" t="s">
        <v>1</v>
      </c>
      <c r="F85" s="192">
        <v>165.024</v>
      </c>
      <c r="G85" s="99"/>
      <c r="H85" s="100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</row>
    <row r="86" ht="16.5" customHeight="1">
      <c r="A86" s="18"/>
      <c r="B86" s="19"/>
      <c r="C86" s="193" t="s">
        <v>1</v>
      </c>
      <c r="D86" s="193" t="s">
        <v>545</v>
      </c>
      <c r="E86" s="3" t="s">
        <v>1</v>
      </c>
      <c r="F86" s="194">
        <v>165.024</v>
      </c>
      <c r="G86" s="18"/>
      <c r="H86" s="19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6.5" customHeight="1">
      <c r="A87" s="18"/>
      <c r="B87" s="19"/>
      <c r="C87" s="195" t="s">
        <v>510</v>
      </c>
      <c r="D87" s="18"/>
      <c r="E87" s="18"/>
      <c r="F87" s="18"/>
      <c r="G87" s="18"/>
      <c r="H87" s="19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6.5" customHeight="1">
      <c r="A88" s="18"/>
      <c r="B88" s="19"/>
      <c r="C88" s="193" t="s">
        <v>452</v>
      </c>
      <c r="D88" s="193" t="s">
        <v>453</v>
      </c>
      <c r="E88" s="3" t="s">
        <v>192</v>
      </c>
      <c r="F88" s="194">
        <v>165.024</v>
      </c>
      <c r="G88" s="18"/>
      <c r="H88" s="19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6.5" customHeight="1">
      <c r="A89" s="99"/>
      <c r="B89" s="100"/>
      <c r="C89" s="190" t="s">
        <v>546</v>
      </c>
      <c r="D89" s="191" t="s">
        <v>547</v>
      </c>
      <c r="E89" s="191" t="s">
        <v>1</v>
      </c>
      <c r="F89" s="192">
        <v>0.957</v>
      </c>
      <c r="G89" s="99"/>
      <c r="H89" s="100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</row>
    <row r="90" ht="16.5" customHeight="1">
      <c r="A90" s="18"/>
      <c r="B90" s="19"/>
      <c r="C90" s="193" t="s">
        <v>1</v>
      </c>
      <c r="D90" s="193" t="s">
        <v>548</v>
      </c>
      <c r="E90" s="3" t="s">
        <v>1</v>
      </c>
      <c r="F90" s="194">
        <v>0.957</v>
      </c>
      <c r="G90" s="18"/>
      <c r="H90" s="19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6.5" customHeight="1">
      <c r="A91" s="99"/>
      <c r="B91" s="100"/>
      <c r="C91" s="190" t="s">
        <v>129</v>
      </c>
      <c r="D91" s="191" t="s">
        <v>130</v>
      </c>
      <c r="E91" s="191" t="s">
        <v>1</v>
      </c>
      <c r="F91" s="192">
        <v>96.56</v>
      </c>
      <c r="G91" s="99"/>
      <c r="H91" s="100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</row>
    <row r="92" ht="16.5" customHeight="1">
      <c r="A92" s="18"/>
      <c r="B92" s="19"/>
      <c r="C92" s="193" t="s">
        <v>1</v>
      </c>
      <c r="D92" s="193" t="s">
        <v>549</v>
      </c>
      <c r="E92" s="3" t="s">
        <v>1</v>
      </c>
      <c r="F92" s="194">
        <v>96.56</v>
      </c>
      <c r="G92" s="18"/>
      <c r="H92" s="19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6.5" customHeight="1">
      <c r="A93" s="18"/>
      <c r="B93" s="19"/>
      <c r="C93" s="195" t="s">
        <v>510</v>
      </c>
      <c r="D93" s="18"/>
      <c r="E93" s="18"/>
      <c r="F93" s="18"/>
      <c r="G93" s="18"/>
      <c r="H93" s="19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6.5" customHeight="1">
      <c r="A94" s="18"/>
      <c r="B94" s="19"/>
      <c r="C94" s="193" t="s">
        <v>402</v>
      </c>
      <c r="D94" s="193" t="s">
        <v>403</v>
      </c>
      <c r="E94" s="3" t="s">
        <v>192</v>
      </c>
      <c r="F94" s="194">
        <v>96.56</v>
      </c>
      <c r="G94" s="18"/>
      <c r="H94" s="19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6.5" customHeight="1">
      <c r="A95" s="18"/>
      <c r="B95" s="19"/>
      <c r="C95" s="193" t="s">
        <v>415</v>
      </c>
      <c r="D95" s="193" t="s">
        <v>416</v>
      </c>
      <c r="E95" s="3" t="s">
        <v>192</v>
      </c>
      <c r="F95" s="194">
        <v>96.56</v>
      </c>
      <c r="G95" s="18"/>
      <c r="H95" s="19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6.5" customHeight="1">
      <c r="A96" s="99"/>
      <c r="B96" s="100"/>
      <c r="C96" s="190" t="s">
        <v>132</v>
      </c>
      <c r="D96" s="191" t="s">
        <v>133</v>
      </c>
      <c r="E96" s="191" t="s">
        <v>1</v>
      </c>
      <c r="F96" s="192">
        <v>86.489</v>
      </c>
      <c r="G96" s="99"/>
      <c r="H96" s="100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</row>
    <row r="97" ht="16.5" customHeight="1">
      <c r="A97" s="18"/>
      <c r="B97" s="19"/>
      <c r="C97" s="193" t="s">
        <v>1</v>
      </c>
      <c r="D97" s="193" t="s">
        <v>550</v>
      </c>
      <c r="E97" s="3" t="s">
        <v>1</v>
      </c>
      <c r="F97" s="194">
        <v>86.489</v>
      </c>
      <c r="G97" s="18"/>
      <c r="H97" s="19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6.5" customHeight="1">
      <c r="A98" s="18"/>
      <c r="B98" s="19"/>
      <c r="C98" s="195" t="s">
        <v>510</v>
      </c>
      <c r="D98" s="18"/>
      <c r="E98" s="18"/>
      <c r="F98" s="18"/>
      <c r="G98" s="18"/>
      <c r="H98" s="19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6.5" customHeight="1">
      <c r="A99" s="18"/>
      <c r="B99" s="19"/>
      <c r="C99" s="193" t="s">
        <v>409</v>
      </c>
      <c r="D99" s="193" t="s">
        <v>410</v>
      </c>
      <c r="E99" s="3" t="s">
        <v>382</v>
      </c>
      <c r="F99" s="194">
        <v>86.489</v>
      </c>
      <c r="G99" s="18"/>
      <c r="H99" s="19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6.5" customHeight="1">
      <c r="A100" s="99"/>
      <c r="B100" s="100"/>
      <c r="C100" s="190" t="s">
        <v>135</v>
      </c>
      <c r="D100" s="191" t="s">
        <v>136</v>
      </c>
      <c r="E100" s="191" t="s">
        <v>1</v>
      </c>
      <c r="F100" s="192">
        <v>193.968</v>
      </c>
      <c r="G100" s="99"/>
      <c r="H100" s="100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</row>
    <row r="101" ht="16.5" customHeight="1">
      <c r="A101" s="18"/>
      <c r="B101" s="19"/>
      <c r="C101" s="193" t="s">
        <v>1</v>
      </c>
      <c r="D101" s="193" t="s">
        <v>551</v>
      </c>
      <c r="E101" s="3" t="s">
        <v>1</v>
      </c>
      <c r="F101" s="194">
        <v>145.515</v>
      </c>
      <c r="G101" s="18"/>
      <c r="H101" s="19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6.5" customHeight="1">
      <c r="A102" s="18"/>
      <c r="B102" s="19"/>
      <c r="C102" s="193" t="s">
        <v>1</v>
      </c>
      <c r="D102" s="193" t="s">
        <v>552</v>
      </c>
      <c r="E102" s="3" t="s">
        <v>1</v>
      </c>
      <c r="F102" s="194">
        <v>48.453</v>
      </c>
      <c r="G102" s="18"/>
      <c r="H102" s="19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6.5" customHeight="1">
      <c r="A103" s="18"/>
      <c r="B103" s="19"/>
      <c r="C103" s="195" t="s">
        <v>510</v>
      </c>
      <c r="D103" s="18"/>
      <c r="E103" s="18"/>
      <c r="F103" s="18"/>
      <c r="G103" s="18"/>
      <c r="H103" s="19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6.5" customHeight="1">
      <c r="A104" s="18"/>
      <c r="B104" s="19"/>
      <c r="C104" s="193" t="s">
        <v>387</v>
      </c>
      <c r="D104" s="193" t="s">
        <v>388</v>
      </c>
      <c r="E104" s="3" t="s">
        <v>382</v>
      </c>
      <c r="F104" s="194">
        <v>193.968</v>
      </c>
      <c r="G104" s="18"/>
      <c r="H104" s="19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6.5" customHeight="1">
      <c r="A105" s="99"/>
      <c r="B105" s="100"/>
      <c r="C105" s="190" t="s">
        <v>553</v>
      </c>
      <c r="D105" s="191" t="s">
        <v>554</v>
      </c>
      <c r="E105" s="191" t="s">
        <v>1</v>
      </c>
      <c r="F105" s="192">
        <v>117.934</v>
      </c>
      <c r="G105" s="99"/>
      <c r="H105" s="100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</row>
    <row r="106" ht="16.5" customHeight="1">
      <c r="A106" s="18"/>
      <c r="B106" s="19"/>
      <c r="C106" s="193" t="s">
        <v>1</v>
      </c>
      <c r="D106" s="193" t="s">
        <v>555</v>
      </c>
      <c r="E106" s="3" t="s">
        <v>1</v>
      </c>
      <c r="F106" s="194">
        <v>49.408</v>
      </c>
      <c r="G106" s="18"/>
      <c r="H106" s="19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6.5" customHeight="1">
      <c r="A107" s="18"/>
      <c r="B107" s="19"/>
      <c r="C107" s="193" t="s">
        <v>1</v>
      </c>
      <c r="D107" s="193" t="s">
        <v>556</v>
      </c>
      <c r="E107" s="3" t="s">
        <v>1</v>
      </c>
      <c r="F107" s="194">
        <v>68.526</v>
      </c>
      <c r="G107" s="18"/>
      <c r="H107" s="19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6.5" customHeight="1">
      <c r="A108" s="99"/>
      <c r="B108" s="100"/>
      <c r="C108" s="190" t="s">
        <v>557</v>
      </c>
      <c r="D108" s="191" t="s">
        <v>558</v>
      </c>
      <c r="E108" s="191" t="s">
        <v>1</v>
      </c>
      <c r="F108" s="192">
        <v>271.474</v>
      </c>
      <c r="G108" s="99"/>
      <c r="H108" s="100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</row>
    <row r="109" ht="16.5" customHeight="1">
      <c r="A109" s="18"/>
      <c r="B109" s="19"/>
      <c r="C109" s="193" t="s">
        <v>1</v>
      </c>
      <c r="D109" s="193" t="s">
        <v>559</v>
      </c>
      <c r="E109" s="3" t="s">
        <v>1</v>
      </c>
      <c r="F109" s="194">
        <v>47.9</v>
      </c>
      <c r="G109" s="18"/>
      <c r="H109" s="19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6.5" customHeight="1">
      <c r="A110" s="18"/>
      <c r="B110" s="19"/>
      <c r="C110" s="193" t="s">
        <v>1</v>
      </c>
      <c r="D110" s="193" t="s">
        <v>545</v>
      </c>
      <c r="E110" s="3" t="s">
        <v>1</v>
      </c>
      <c r="F110" s="194">
        <v>165.024</v>
      </c>
      <c r="G110" s="18"/>
      <c r="H110" s="19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6.5" customHeight="1">
      <c r="A111" s="18"/>
      <c r="B111" s="19"/>
      <c r="C111" s="193" t="s">
        <v>1</v>
      </c>
      <c r="D111" s="193" t="s">
        <v>560</v>
      </c>
      <c r="E111" s="3" t="s">
        <v>1</v>
      </c>
      <c r="F111" s="194">
        <v>58.55</v>
      </c>
      <c r="G111" s="18"/>
      <c r="H111" s="19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6.5" customHeight="1">
      <c r="A112" s="99"/>
      <c r="B112" s="100"/>
      <c r="C112" s="190" t="s">
        <v>138</v>
      </c>
      <c r="D112" s="191" t="s">
        <v>139</v>
      </c>
      <c r="E112" s="191" t="s">
        <v>1</v>
      </c>
      <c r="F112" s="192">
        <v>271.474</v>
      </c>
      <c r="G112" s="99"/>
      <c r="H112" s="100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</row>
    <row r="113" ht="16.5" customHeight="1">
      <c r="A113" s="18"/>
      <c r="B113" s="19"/>
      <c r="C113" s="193" t="s">
        <v>1</v>
      </c>
      <c r="D113" s="193" t="s">
        <v>561</v>
      </c>
      <c r="E113" s="3" t="s">
        <v>1</v>
      </c>
      <c r="F113" s="194">
        <v>271.474</v>
      </c>
      <c r="G113" s="18"/>
      <c r="H113" s="19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6.5" customHeight="1">
      <c r="A114" s="18"/>
      <c r="B114" s="19"/>
      <c r="C114" s="195" t="s">
        <v>510</v>
      </c>
      <c r="D114" s="18"/>
      <c r="E114" s="18"/>
      <c r="F114" s="18"/>
      <c r="G114" s="18"/>
      <c r="H114" s="19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6.5" customHeight="1">
      <c r="A115" s="18"/>
      <c r="B115" s="19"/>
      <c r="C115" s="193" t="s">
        <v>395</v>
      </c>
      <c r="D115" s="193" t="s">
        <v>396</v>
      </c>
      <c r="E115" s="3" t="s">
        <v>192</v>
      </c>
      <c r="F115" s="194">
        <v>271.474</v>
      </c>
      <c r="G115" s="18"/>
      <c r="H115" s="19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6.5" customHeight="1">
      <c r="A116" s="99"/>
      <c r="B116" s="100"/>
      <c r="C116" s="190" t="s">
        <v>141</v>
      </c>
      <c r="D116" s="191" t="s">
        <v>142</v>
      </c>
      <c r="E116" s="191" t="s">
        <v>1</v>
      </c>
      <c r="F116" s="192">
        <v>94.77</v>
      </c>
      <c r="G116" s="99"/>
      <c r="H116" s="100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</row>
    <row r="117" ht="16.5" customHeight="1">
      <c r="A117" s="18"/>
      <c r="B117" s="19"/>
      <c r="C117" s="193" t="s">
        <v>1</v>
      </c>
      <c r="D117" s="193" t="s">
        <v>562</v>
      </c>
      <c r="E117" s="3" t="s">
        <v>1</v>
      </c>
      <c r="F117" s="194">
        <v>94.77</v>
      </c>
      <c r="G117" s="18"/>
      <c r="H117" s="19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6.5" customHeight="1">
      <c r="A118" s="18"/>
      <c r="B118" s="19"/>
      <c r="C118" s="195" t="s">
        <v>510</v>
      </c>
      <c r="D118" s="18"/>
      <c r="E118" s="18"/>
      <c r="F118" s="18"/>
      <c r="G118" s="18"/>
      <c r="H118" s="19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6.5" customHeight="1">
      <c r="A119" s="18"/>
      <c r="B119" s="19"/>
      <c r="C119" s="193" t="s">
        <v>348</v>
      </c>
      <c r="D119" s="193" t="s">
        <v>349</v>
      </c>
      <c r="E119" s="3" t="s">
        <v>192</v>
      </c>
      <c r="F119" s="194">
        <v>94.77</v>
      </c>
      <c r="G119" s="18"/>
      <c r="H119" s="19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6.5" customHeight="1">
      <c r="A120" s="99"/>
      <c r="B120" s="100"/>
      <c r="C120" s="190" t="s">
        <v>144</v>
      </c>
      <c r="D120" s="191" t="s">
        <v>145</v>
      </c>
      <c r="E120" s="191" t="s">
        <v>1</v>
      </c>
      <c r="F120" s="192">
        <v>3.332</v>
      </c>
      <c r="G120" s="99"/>
      <c r="H120" s="100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</row>
    <row r="121" ht="16.5" customHeight="1">
      <c r="A121" s="18"/>
      <c r="B121" s="19"/>
      <c r="C121" s="193" t="s">
        <v>1</v>
      </c>
      <c r="D121" s="193" t="s">
        <v>563</v>
      </c>
      <c r="E121" s="3" t="s">
        <v>1</v>
      </c>
      <c r="F121" s="194">
        <v>1.681</v>
      </c>
      <c r="G121" s="18"/>
      <c r="H121" s="19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6.5" customHeight="1">
      <c r="A122" s="18"/>
      <c r="B122" s="19"/>
      <c r="C122" s="193" t="s">
        <v>1</v>
      </c>
      <c r="D122" s="193" t="s">
        <v>564</v>
      </c>
      <c r="E122" s="3" t="s">
        <v>1</v>
      </c>
      <c r="F122" s="194">
        <v>1.651</v>
      </c>
      <c r="G122" s="18"/>
      <c r="H122" s="19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6.5" customHeight="1">
      <c r="A123" s="18"/>
      <c r="B123" s="19"/>
      <c r="C123" s="195" t="s">
        <v>510</v>
      </c>
      <c r="D123" s="18"/>
      <c r="E123" s="18"/>
      <c r="F123" s="18"/>
      <c r="G123" s="18"/>
      <c r="H123" s="19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6.5" customHeight="1">
      <c r="A124" s="18"/>
      <c r="B124" s="19"/>
      <c r="C124" s="193" t="s">
        <v>292</v>
      </c>
      <c r="D124" s="193" t="s">
        <v>293</v>
      </c>
      <c r="E124" s="3" t="s">
        <v>192</v>
      </c>
      <c r="F124" s="194">
        <v>3.332</v>
      </c>
      <c r="G124" s="18"/>
      <c r="H124" s="19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6.75" customHeight="1">
      <c r="A125" s="18"/>
      <c r="B125" s="40"/>
      <c r="C125" s="41"/>
      <c r="D125" s="41"/>
      <c r="E125" s="41"/>
      <c r="F125" s="41"/>
      <c r="G125" s="41"/>
      <c r="H125" s="19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5.7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5.75" customHeight="1">
      <c r="A127" s="2"/>
      <c r="B127" s="2"/>
      <c r="C127" s="2"/>
      <c r="D127" s="2"/>
      <c r="E127" s="2"/>
      <c r="F127" s="2"/>
      <c r="G127" s="2"/>
      <c r="H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</row>
  </sheetData>
  <mergeCells count="2">
    <mergeCell ref="D5:F5"/>
    <mergeCell ref="D6:F6"/>
  </mergeCells>
  <hyperlinks>
    <hyperlink r:id="rId1" ref="C11"/>
    <hyperlink r:id="rId2" ref="C19"/>
    <hyperlink r:id="rId3" ref="C24"/>
    <hyperlink r:id="rId4" ref="C29"/>
    <hyperlink r:id="rId5" ref="C34"/>
    <hyperlink r:id="rId6" ref="C38"/>
    <hyperlink r:id="rId7" ref="C40"/>
    <hyperlink r:id="rId8" ref="C44"/>
    <hyperlink r:id="rId9" ref="C48"/>
    <hyperlink r:id="rId10" ref="C55"/>
    <hyperlink r:id="rId11" ref="C59"/>
    <hyperlink r:id="rId12" ref="C65"/>
    <hyperlink r:id="rId13" ref="C67"/>
    <hyperlink r:id="rId14" ref="C71"/>
    <hyperlink r:id="rId15" ref="C75"/>
    <hyperlink r:id="rId16" ref="C77"/>
    <hyperlink r:id="rId17" ref="C81"/>
    <hyperlink r:id="rId18" ref="C85"/>
    <hyperlink r:id="rId19" ref="C89"/>
    <hyperlink r:id="rId20" ref="C91"/>
    <hyperlink r:id="rId21" ref="C96"/>
    <hyperlink r:id="rId22" ref="C100"/>
    <hyperlink r:id="rId23" ref="C105"/>
    <hyperlink r:id="rId24" ref="C108"/>
    <hyperlink r:id="rId25" ref="C112"/>
    <hyperlink r:id="rId26" ref="C116"/>
    <hyperlink r:id="rId27" ref="C120"/>
  </hyperlinks>
  <printOptions/>
  <pageMargins bottom="0.75" footer="0.0" header="0.0" left="0.7" right="0.7" top="0.75"/>
  <pageSetup paperSize="9" orientation="landscape"/>
  <headerFooter>
    <oddFooter>&amp;CStrana &amp;P z </oddFooter>
  </headerFooter>
  <drawing r:id="rId28"/>
</worksheet>
</file>